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97DDE266-7E11-4787-8F6B-81B29CBBF2FC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3792" yWindow="660" windowWidth="1569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2" i="2" l="1"/>
  <c r="H62" i="2"/>
  <c r="C73" i="2" s="1"/>
  <c r="H64" i="2"/>
  <c r="C74" i="2" s="1"/>
  <c r="O53" i="2"/>
  <c r="O52" i="2"/>
  <c r="C49" i="2"/>
  <c r="C67" i="2" s="1"/>
  <c r="C48" i="2"/>
  <c r="C68" i="2"/>
  <c r="M16" i="1"/>
  <c r="K16" i="1"/>
  <c r="C16" i="1"/>
  <c r="D16" i="1" s="1"/>
  <c r="A16" i="1"/>
  <c r="B16" i="1"/>
  <c r="J16" i="1"/>
  <c r="C51" i="2"/>
  <c r="C57" i="2" l="1"/>
  <c r="C61" i="2"/>
  <c r="C60" i="2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3" i="2"/>
  <c r="H14" i="2" s="1"/>
  <c r="C84" i="2"/>
  <c r="H15" i="2" s="1"/>
  <c r="C53" i="2"/>
  <c r="H55" i="2"/>
  <c r="H16" i="2" l="1"/>
  <c r="C80" i="2"/>
  <c r="C79" i="2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8" i="2" s="1"/>
  <c r="K9" i="2" s="1"/>
  <c r="H8" i="2" l="1"/>
  <c r="C81" i="2"/>
  <c r="C87" i="2"/>
  <c r="C77" i="2"/>
  <c r="C82" i="2"/>
  <c r="C72" i="2"/>
  <c r="K16" i="2"/>
  <c r="C71" i="2" l="1"/>
  <c r="C91" i="2" s="1"/>
  <c r="K12" i="2" s="1"/>
  <c r="C92" i="2"/>
  <c r="K13" i="2" s="1"/>
  <c r="H13" i="2"/>
  <c r="K11" i="2"/>
  <c r="H12" i="2"/>
  <c r="K10" i="2"/>
  <c r="C89" i="2"/>
  <c r="C90" i="2"/>
  <c r="C85" i="2"/>
  <c r="H17" i="2" s="1"/>
  <c r="H9" i="2"/>
  <c r="K8" i="2"/>
  <c r="K15" i="2"/>
  <c r="C93" i="2" l="1"/>
  <c r="K14" i="2" l="1"/>
  <c r="C95" i="2"/>
  <c r="K17" i="2" s="1"/>
</calcChain>
</file>

<file path=xl/sharedStrings.xml><?xml version="1.0" encoding="utf-8"?>
<sst xmlns="http://schemas.openxmlformats.org/spreadsheetml/2006/main" count="177" uniqueCount="138">
  <si>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</si>
  <si>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</si>
  <si>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</si>
  <si>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</si>
  <si>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</si>
  <si>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</si>
  <si>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</si>
  <si>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</si>
  <si>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</si>
  <si>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</si>
  <si>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</si>
  <si>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</si>
  <si>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</si>
  <si>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</si>
  <si>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</si>
  <si>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</si>
  <si>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</si>
  <si>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</si>
  <si>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</si>
  <si>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</si>
  <si>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</si>
  <si>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</si>
  <si>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</si>
  <si>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</si>
  <si>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</si>
  <si>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</si>
  <si>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</si>
  <si>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</si>
  <si>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</si>
  <si>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</si>
  <si>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</si>
  <si>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</si>
  <si>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</si>
  <si>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</si>
  <si>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</si>
  <si>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</si>
  <si>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</si>
  <si>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</si>
  <si>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</si>
  <si>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</si>
  <si>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</si>
  <si>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</si>
  <si>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</si>
  <si>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</si>
  <si>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</si>
  <si>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</si>
  <si>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</si>
  <si>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</si>
  <si>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</si>
  <si>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</si>
  <si>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</si>
  <si>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</si>
  <si>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</si>
  <si>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</si>
  <si>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</si>
  <si>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</si>
  <si>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</si>
  <si>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</si>
  <si>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</si>
  <si>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</si>
  <si>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</si>
  <si>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</si>
  <si>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</si>
  <si>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</si>
  <si>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</si>
  <si>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</si>
  <si>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</si>
  <si>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</si>
  <si>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</si>
  <si>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</si>
  <si>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</si>
  <si>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</si>
  <si>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</si>
  <si>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</si>
  <si>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</si>
  <si>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</si>
  <si>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</si>
  <si>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</si>
  <si>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</si>
  <si>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</si>
  <si>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</si>
  <si>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</si>
  <si>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</si>
  <si>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</si>
  <si>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</si>
  <si>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</si>
  <si>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</si>
  <si>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</si>
  <si>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</si>
  <si>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</si>
  <si>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</si>
  <si>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</si>
  <si>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</si>
  <si>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</si>
  <si>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</si>
  <si>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</si>
  <si>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</si>
  <si>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</si>
  <si>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</si>
  <si>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</si>
  <si>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</si>
  <si>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</si>
  <si>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</si>
  <si>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</si>
  <si>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</si>
  <si>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</si>
  <si>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</si>
  <si>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</si>
  <si>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</si>
  <si>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</si>
  <si>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</si>
  <si>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</si>
  <si>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</si>
  <si>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</si>
  <si>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</si>
  <si>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</si>
  <si>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</si>
  <si>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</si>
  <si>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</si>
  <si>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</si>
  <si>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</si>
  <si>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</si>
  <si>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</si>
  <si>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</si>
  <si>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</si>
  <si>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</si>
  <si>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</si>
  <si>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</si>
  <si>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</si>
  <si>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</si>
  <si>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</si>
  <si>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</si>
  <si>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</si>
  <si>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</si>
  <si>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</si>
  <si>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</si>
  <si>
    <t>Ek Tazminat Göstergesi</t>
  </si>
  <si>
    <t>Ek Taban Aylık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</si>
</sst>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8</v>
      </c>
      <c r="B16" s="42">
        <f>Bordro!C9</f>
        <v>2</v>
      </c>
      <c r="C16" s="1" t="str">
        <f>Bordro!C10</f>
        <v>1.S.Ayrılmamış</v>
      </c>
      <c r="D16" s="42">
        <f>VLOOKUP(C16,S2:T8,2,0)</f>
        <v>1</v>
      </c>
      <c r="E16" s="42">
        <f>VLOOKUP(A16,A2:J9,B16+1,0)</f>
        <v>675</v>
      </c>
      <c r="F16" s="42">
        <f>IF(D16=1,(VLOOKUP(A16,K2:L9,2,0)),(VLOOKUP(D16,T3:U8,2,0)))</f>
        <v>1900</v>
      </c>
      <c r="G16" s="42">
        <f>VLOOKUP(F16,X2:Y12,2,0)</f>
        <v>0.55000000000000004</v>
      </c>
      <c r="H16" s="42">
        <f>IF(D16=1,(VLOOKUP(F16,X2:Z9,3,0)),(VLOOKUP(D16,T3:V8,3,0)))</f>
        <v>41</v>
      </c>
      <c r="I16" s="42"/>
      <c r="J16" s="53">
        <f>IF(Bordro!C11="Evet",1,0)</f>
        <v>1</v>
      </c>
      <c r="K16" s="53">
        <f>IF(Bordro!C12="Yok",0,VLOOKUP(Bordro!C12,X22:Y31,2,0))</f>
        <v>0</v>
      </c>
      <c r="L16" s="53">
        <v>25</v>
      </c>
      <c r="M16" s="54">
        <f>Bordro!C13</f>
        <v>15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6" t="s">
        <v>81</v>
      </c>
      <c r="V20" s="136"/>
    </row>
    <row r="21" spans="1:25" x14ac:dyDescent="0.25">
      <c r="T21" s="42"/>
      <c r="U21" s="136"/>
      <c r="V21" s="136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06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17.33203125" style="33" hidden="1" customWidth="1"/>
    <col min="18" max="18" width="17.33203125" style="26" hidden="1" customWidth="1"/>
    <col min="19" max="19" width="17.33203125" style="27" hidden="1" customWidth="1"/>
    <col min="20" max="20" width="17.33203125" style="30" hidden="1" customWidth="1"/>
    <col min="21" max="21" width="17.33203125" style="26" hidden="1" customWidth="1"/>
    <col min="22" max="23" width="17.33203125" style="33" hidden="1" customWidth="1"/>
    <col min="24" max="24" width="9.109375" style="33" hidden="1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135">
        <v>22500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37" t="s">
        <v>63</v>
      </c>
      <c r="C2" s="138"/>
      <c r="D2" s="10"/>
      <c r="E2" s="11"/>
      <c r="F2" s="145" t="s">
        <v>65</v>
      </c>
      <c r="G2" s="146"/>
      <c r="H2" s="146"/>
      <c r="I2" s="146"/>
      <c r="J2" s="146"/>
      <c r="K2" s="146"/>
      <c r="L2" s="11"/>
      <c r="M2" s="10"/>
      <c r="N2" s="10"/>
      <c r="O2" s="10"/>
      <c r="P2" s="10"/>
      <c r="Q2" s="10"/>
      <c r="R2" s="132" t="s">
        <v>11</v>
      </c>
      <c r="S2" s="135">
        <v>26000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1.3878710000000001</v>
      </c>
      <c r="D3" s="10"/>
      <c r="E3" s="11"/>
      <c r="F3" s="146"/>
      <c r="G3" s="146"/>
      <c r="H3" s="146"/>
      <c r="I3" s="146"/>
      <c r="J3" s="146"/>
      <c r="K3" s="146"/>
      <c r="L3" s="12"/>
      <c r="M3" s="12"/>
      <c r="N3" s="10"/>
      <c r="O3" s="10"/>
      <c r="P3" s="10"/>
      <c r="Q3" s="10"/>
      <c r="R3" s="26" t="s">
        <v>3</v>
      </c>
      <c r="S3" s="135">
        <v>30000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22.722792999999999</v>
      </c>
      <c r="D4" s="10"/>
      <c r="E4" s="11"/>
      <c r="F4" s="147" t="s">
        <v>129</v>
      </c>
      <c r="G4" s="148"/>
      <c r="H4" s="148"/>
      <c r="I4" s="148"/>
      <c r="J4" s="148"/>
      <c r="K4" s="148"/>
      <c r="L4" s="11"/>
      <c r="M4" s="11"/>
      <c r="N4" s="10"/>
      <c r="O4" s="10"/>
      <c r="P4" s="10"/>
      <c r="Q4" s="10"/>
      <c r="R4" s="26" t="s">
        <v>4</v>
      </c>
      <c r="S4" s="135">
        <v>30000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33030</v>
      </c>
      <c r="D5" s="10"/>
      <c r="E5" s="11"/>
      <c r="F5" s="147"/>
      <c r="G5" s="148"/>
      <c r="H5" s="148"/>
      <c r="I5" s="148"/>
      <c r="J5" s="148"/>
      <c r="K5" s="148"/>
      <c r="L5" s="13"/>
      <c r="M5" s="13"/>
      <c r="N5" s="10"/>
      <c r="O5" s="10"/>
      <c r="P5" s="10"/>
      <c r="Q5" s="10"/>
      <c r="R5" s="26" t="s">
        <v>5</v>
      </c>
      <c r="S5" s="135">
        <v>30000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4211.33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S6" s="135">
        <v>30000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39" t="s">
        <v>64</v>
      </c>
      <c r="C7" s="140"/>
      <c r="D7" s="10"/>
      <c r="E7" s="10"/>
      <c r="F7" s="151" t="s">
        <v>131</v>
      </c>
      <c r="G7" s="152"/>
      <c r="H7" s="153"/>
      <c r="I7" s="151" t="s">
        <v>132</v>
      </c>
      <c r="J7" s="152"/>
      <c r="K7" s="153"/>
      <c r="L7" s="11"/>
      <c r="M7" s="10"/>
      <c r="N7" s="10"/>
      <c r="O7" s="10"/>
      <c r="P7" s="10"/>
      <c r="Q7" s="10"/>
      <c r="R7" s="26" t="s">
        <v>128</v>
      </c>
      <c r="S7" s="135">
        <v>35000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8</v>
      </c>
      <c r="D8" s="10"/>
      <c r="E8" s="10"/>
      <c r="F8" s="141" t="str">
        <f>"% "&amp;Kistas_Orani&amp;" Kıstas Aylık"</f>
        <v>% 41 Kıstas Aylık</v>
      </c>
      <c r="G8" s="142"/>
      <c r="H8" s="107">
        <f>C76</f>
        <v>72949.27</v>
      </c>
      <c r="I8" s="141" t="s">
        <v>83</v>
      </c>
      <c r="J8" s="142"/>
      <c r="K8" s="107">
        <f>C87</f>
        <v>4821.5200000000004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2</v>
      </c>
      <c r="D9" s="10"/>
      <c r="E9" s="10"/>
      <c r="F9" s="141" t="s">
        <v>57</v>
      </c>
      <c r="G9" s="142"/>
      <c r="H9" s="107">
        <f>C77</f>
        <v>7294.93</v>
      </c>
      <c r="I9" s="141" t="s">
        <v>88</v>
      </c>
      <c r="J9" s="142"/>
      <c r="K9" s="107">
        <f>C88</f>
        <v>2678.62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10</v>
      </c>
      <c r="D10" s="10"/>
      <c r="E10" s="10"/>
      <c r="F10" s="118" t="s">
        <v>98</v>
      </c>
      <c r="G10" s="119"/>
      <c r="H10" s="107">
        <f>C60</f>
        <v>31227.1</v>
      </c>
      <c r="I10" s="141" t="s">
        <v>134</v>
      </c>
      <c r="J10" s="142"/>
      <c r="K10" s="107">
        <f>C81</f>
        <v>5892.97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22157.360000000001</v>
      </c>
      <c r="I11" s="141" t="s">
        <v>135</v>
      </c>
      <c r="J11" s="142"/>
      <c r="K11" s="107">
        <f>C82</f>
        <v>4017.93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 t="s">
        <v>32</v>
      </c>
      <c r="D12" s="10"/>
      <c r="E12" s="10"/>
      <c r="F12" s="141" t="s">
        <v>82</v>
      </c>
      <c r="G12" s="142"/>
      <c r="H12" s="107">
        <f>C81</f>
        <v>5892.97</v>
      </c>
      <c r="I12" s="141" t="s">
        <v>58</v>
      </c>
      <c r="J12" s="142"/>
      <c r="K12" s="107">
        <f>C91</f>
        <v>2034.6999999999998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15</v>
      </c>
      <c r="D13" s="15"/>
      <c r="E13" s="16"/>
      <c r="F13" s="141" t="s">
        <v>87</v>
      </c>
      <c r="G13" s="142"/>
      <c r="H13" s="107">
        <f>C82</f>
        <v>4017.93</v>
      </c>
      <c r="I13" s="141" t="s">
        <v>59</v>
      </c>
      <c r="J13" s="142"/>
      <c r="K13" s="107">
        <f>C92</f>
        <v>771.14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0</v>
      </c>
      <c r="D14" s="16"/>
      <c r="E14" s="10"/>
      <c r="F14" s="141" t="s">
        <v>130</v>
      </c>
      <c r="G14" s="142"/>
      <c r="H14" s="107">
        <f>C83</f>
        <v>3154.63</v>
      </c>
      <c r="I14" s="143" t="s">
        <v>56</v>
      </c>
      <c r="J14" s="144"/>
      <c r="K14" s="117">
        <f>C93</f>
        <v>20216.88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0</v>
      </c>
      <c r="D15" s="16"/>
      <c r="E15" s="10"/>
      <c r="F15" s="141" t="s">
        <v>61</v>
      </c>
      <c r="G15" s="142"/>
      <c r="H15" s="107">
        <f>C84</f>
        <v>0</v>
      </c>
      <c r="I15" s="149" t="s">
        <v>55</v>
      </c>
      <c r="J15" s="150"/>
      <c r="K15" s="39">
        <f>C71</f>
        <v>41640.200000000004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 t="s">
        <v>137</v>
      </c>
      <c r="G16" s="134"/>
      <c r="H16" s="107">
        <f>C61</f>
        <v>1000.65</v>
      </c>
      <c r="I16" s="120" t="s">
        <v>116</v>
      </c>
      <c r="J16" s="121"/>
      <c r="K16" s="39">
        <f>O56</f>
        <v>0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3" t="s">
        <v>60</v>
      </c>
      <c r="G17" s="144"/>
      <c r="H17" s="117">
        <f>C85</f>
        <v>147694.84000000003</v>
      </c>
      <c r="I17" s="143" t="s">
        <v>62</v>
      </c>
      <c r="J17" s="144"/>
      <c r="K17" s="62">
        <f>C95</f>
        <v>127477.96000000002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62"/>
      <c r="C19" s="163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59"/>
      <c r="C20" s="160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62" t="s">
        <v>91</v>
      </c>
      <c r="G21" s="163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59" t="s">
        <v>99</v>
      </c>
      <c r="G22" s="160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57"/>
      <c r="C24" s="158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55"/>
      <c r="C27" s="156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55"/>
      <c r="C28" s="161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54"/>
      <c r="C29" s="154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1.3878710000000001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22.722792999999999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41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7220.9535000000005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15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7220.9535000000005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B52" s="33" t="s">
        <v>136</v>
      </c>
      <c r="C52" s="35">
        <f>VLOOKUP(C10,R1:S7,2,0)</f>
        <v>22500</v>
      </c>
      <c r="E52" s="33" t="s">
        <v>94</v>
      </c>
      <c r="H52" s="34">
        <f>ROUND(9500*C48,2)</f>
        <v>13184.77</v>
      </c>
      <c r="I52" s="26"/>
      <c r="J52" s="26"/>
      <c r="K52" s="26"/>
      <c r="L52" s="26"/>
      <c r="M52" s="93" t="s">
        <v>109</v>
      </c>
      <c r="N52" s="26"/>
      <c r="O52" s="34">
        <f>ROUND(C14,2)</f>
        <v>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78275.92</v>
      </c>
      <c r="E53" s="33" t="s">
        <v>50</v>
      </c>
      <c r="F53" s="34"/>
      <c r="H53" s="34">
        <f>C55</f>
        <v>45487.47</v>
      </c>
      <c r="I53" s="26"/>
      <c r="J53" s="26"/>
      <c r="K53" s="26"/>
      <c r="L53" s="26"/>
      <c r="M53" s="26" t="s">
        <v>110</v>
      </c>
      <c r="N53" s="26"/>
      <c r="O53" s="34">
        <f>ROUND((C15/2),2)</f>
        <v>0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39137.96</v>
      </c>
      <c r="E54" s="33" t="s">
        <v>51</v>
      </c>
      <c r="F54" s="34"/>
      <c r="H54" s="122">
        <f>ROUND(15000*C48,2)</f>
        <v>20818.07</v>
      </c>
      <c r="I54" s="26"/>
      <c r="J54" s="26"/>
      <c r="K54" s="26"/>
      <c r="L54" s="26"/>
      <c r="M54" s="26" t="s">
        <v>111</v>
      </c>
      <c r="N54" s="26"/>
      <c r="O54" s="34">
        <f>SUM(O52:O53)</f>
        <v>0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45487.47</v>
      </c>
      <c r="E55" s="33" t="s">
        <v>95</v>
      </c>
      <c r="F55" s="34"/>
      <c r="H55" s="34">
        <f>ROUND(20000*C48,2)</f>
        <v>27757.42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10409.030000000001</v>
      </c>
      <c r="E56" s="66" t="s">
        <v>96</v>
      </c>
      <c r="H56" s="34">
        <f>ROUND(C49*1000,2)</f>
        <v>22722.79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0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4614.67</v>
      </c>
      <c r="E57" s="110" t="s">
        <v>86</v>
      </c>
      <c r="F57" s="34"/>
      <c r="H57" s="34">
        <f>ROUND(25*20*C48,2)</f>
        <v>693.94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177925.05000000002</v>
      </c>
      <c r="F58" s="34"/>
      <c r="H58" s="34">
        <f>SUM(H52:H57)</f>
        <v>130664.45999999999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22157.360000000001</v>
      </c>
      <c r="E59" s="33" t="s">
        <v>117</v>
      </c>
      <c r="F59" s="34"/>
      <c r="G59" s="34">
        <f>C50</f>
        <v>41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ROUND(C52*C48,2)</f>
        <v>31227.1</v>
      </c>
      <c r="D60" s="37"/>
      <c r="E60" s="37" t="s">
        <v>118</v>
      </c>
      <c r="F60" s="34"/>
      <c r="G60" s="95"/>
      <c r="H60" s="124">
        <f>ROUND(H58*C50/100,2)</f>
        <v>53572.43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 t="s">
        <v>137</v>
      </c>
      <c r="C61" s="5">
        <f>ROUND((C48*721),2)</f>
        <v>1000.65</v>
      </c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4211.33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250.6977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77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</row>
    <row r="66" spans="2:77" s="80" customFormat="1" ht="20.100000000000001" customHeight="1" x14ac:dyDescent="0.25">
      <c r="B66" s="82" t="s">
        <v>102</v>
      </c>
      <c r="C66" s="96">
        <f>C48</f>
        <v>1.3878710000000001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77" s="80" customFormat="1" ht="20.100000000000001" customHeight="1" x14ac:dyDescent="0.25">
      <c r="B67" s="82" t="s">
        <v>41</v>
      </c>
      <c r="C67" s="96">
        <f>C49</f>
        <v>22.722792999999999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77" s="80" customFormat="1" ht="20.100000000000001" customHeight="1" x14ac:dyDescent="0.25">
      <c r="B68" s="82" t="s">
        <v>103</v>
      </c>
      <c r="C68" s="125" t="str">
        <f>C8&amp;"/"&amp;C9</f>
        <v>8/2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77" s="80" customFormat="1" ht="20.100000000000001" customHeight="1" x14ac:dyDescent="0.25">
      <c r="B69" s="82" t="s">
        <v>104</v>
      </c>
      <c r="C69" s="125">
        <f>B!E16</f>
        <v>675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77" s="80" customFormat="1" ht="20.100000000000001" customHeight="1" x14ac:dyDescent="0.25">
      <c r="B70" s="82" t="s">
        <v>105</v>
      </c>
      <c r="C70" s="125">
        <f>B!F16</f>
        <v>1900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77" s="80" customFormat="1" ht="20.100000000000001" customHeight="1" x14ac:dyDescent="0.25">
      <c r="B71" s="97" t="s">
        <v>78</v>
      </c>
      <c r="C71" s="83">
        <f>ROUND((((((C50/100)*(C53+C54))-C87-C88))),2)-O56+C61</f>
        <v>41640.200000000004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77" s="80" customFormat="1" ht="20.100000000000001" customHeight="1" x14ac:dyDescent="0.25">
      <c r="B72" s="97" t="s">
        <v>112</v>
      </c>
      <c r="C72" s="83">
        <f>O56</f>
        <v>0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77" s="80" customFormat="1" ht="20.100000000000001" customHeight="1" x14ac:dyDescent="0.25">
      <c r="B73" s="97" t="s">
        <v>119</v>
      </c>
      <c r="C73" s="83">
        <f>H62</f>
        <v>4211.33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77" s="80" customFormat="1" ht="20.100000000000001" customHeight="1" x14ac:dyDescent="0.25">
      <c r="B74" s="97" t="s">
        <v>120</v>
      </c>
      <c r="C74" s="83">
        <f>H64</f>
        <v>250.6977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77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77" s="80" customFormat="1" ht="20.100000000000001" customHeight="1" x14ac:dyDescent="0.25">
      <c r="B76" s="98" t="str">
        <f>"% "&amp;Kistas_Orani&amp;" Kıstas Aylık"</f>
        <v>% 41 Kıstas Aylık</v>
      </c>
      <c r="C76" s="88">
        <f>ROUND((C58*C50/100),2)</f>
        <v>72949.27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77" s="80" customFormat="1" ht="20.100000000000001" customHeight="1" x14ac:dyDescent="0.25">
      <c r="B77" s="98" t="s">
        <v>57</v>
      </c>
      <c r="C77" s="88">
        <f>ROUND((C76/10),2)</f>
        <v>7294.93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77" s="80" customFormat="1" ht="20.100000000000001" customHeight="1" x14ac:dyDescent="0.25">
      <c r="B78" s="98" t="s">
        <v>98</v>
      </c>
      <c r="C78" s="88">
        <f>C60</f>
        <v>31227.1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77" s="80" customFormat="1" ht="20.100000000000001" customHeight="1" x14ac:dyDescent="0.25">
      <c r="B79" s="98" t="s">
        <v>133</v>
      </c>
      <c r="C79" s="88">
        <f>C59</f>
        <v>22157.360000000001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77" s="80" customFormat="1" ht="20.100000000000001" customHeight="1" x14ac:dyDescent="0.25">
      <c r="B80" s="98" t="s">
        <v>137</v>
      </c>
      <c r="C80" s="88">
        <f>C61</f>
        <v>1000.65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84</v>
      </c>
      <c r="C81" s="99">
        <f>ROUND((H60*0.11),2)</f>
        <v>5892.97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89</v>
      </c>
      <c r="C82" s="88">
        <f>ROUND((H60*0.075),2)</f>
        <v>4017.93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130</v>
      </c>
      <c r="C83" s="88">
        <f>ROUND((B!J16*C48*2273),2)</f>
        <v>3154.63</v>
      </c>
      <c r="D83" s="82"/>
      <c r="E83" s="82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98" t="s">
        <v>61</v>
      </c>
      <c r="C84" s="88">
        <f>ROUND((B!K16*C48*250),2)</f>
        <v>0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B85" s="105" t="s">
        <v>60</v>
      </c>
      <c r="C85" s="106">
        <f>SUM(C76:C84)</f>
        <v>147694.84000000003</v>
      </c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C86" s="100"/>
      <c r="E86" s="89"/>
      <c r="F86" s="83"/>
      <c r="G86" s="88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85</v>
      </c>
      <c r="C87" s="88">
        <f>ROUND((H60*0.09),2)</f>
        <v>4821.5200000000004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90</v>
      </c>
      <c r="C88" s="88">
        <f>ROUND((H60*0.05),2)</f>
        <v>2678.62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84</v>
      </c>
      <c r="C89" s="88">
        <f>C81</f>
        <v>5892.97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5"/>
      <c r="W89" s="85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B90" s="98" t="s">
        <v>89</v>
      </c>
      <c r="C90" s="88">
        <f>C82</f>
        <v>4017.93</v>
      </c>
      <c r="E90" s="89"/>
      <c r="H90" s="82"/>
      <c r="I90" s="84"/>
      <c r="J90" s="84"/>
      <c r="K90" s="84"/>
      <c r="L90" s="84"/>
      <c r="M90" s="84"/>
      <c r="N90" s="84"/>
      <c r="O90" s="84"/>
      <c r="P90" s="84"/>
      <c r="Q90" s="114"/>
      <c r="R90" s="11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76</v>
      </c>
      <c r="C91" s="88">
        <f>ROUND(((C71*C51/100)),2)-H62</f>
        <v>2034.6999999999998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98" t="s">
        <v>77</v>
      </c>
      <c r="C92" s="88">
        <f>ROUND((((C76+C77+C78+C79+C80)*0.00759)-H64),2)</f>
        <v>771.14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5" t="s">
        <v>80</v>
      </c>
      <c r="C93" s="106">
        <f>SUM(C87:C92)</f>
        <v>20216.88</v>
      </c>
      <c r="D93" s="84"/>
      <c r="E93" s="84"/>
      <c r="H93" s="82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1"/>
      <c r="C94" s="101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103" t="s">
        <v>97</v>
      </c>
      <c r="C95" s="102">
        <f>C85-C93</f>
        <v>127477.96000000002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6"/>
      <c r="T100" s="87"/>
      <c r="U100" s="84"/>
      <c r="V100" s="84"/>
      <c r="W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A101" s="84"/>
      <c r="B101" s="33"/>
      <c r="C101" s="33"/>
      <c r="D101" s="84"/>
      <c r="E101" s="84"/>
      <c r="F101" s="84"/>
      <c r="G101" s="84"/>
      <c r="H101" s="84"/>
      <c r="I101" s="84"/>
      <c r="J101" s="84"/>
      <c r="K101" s="84"/>
      <c r="L101" s="84"/>
      <c r="N101" s="84"/>
      <c r="O101" s="84"/>
      <c r="P101" s="84"/>
      <c r="Q101" s="84"/>
      <c r="R101" s="84"/>
      <c r="S101" s="86"/>
      <c r="T101" s="87"/>
      <c r="U101" s="8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s="80" customFormat="1" ht="20.100000000000001" customHeight="1" x14ac:dyDescent="0.25">
      <c r="B102" s="33"/>
      <c r="C102" s="33"/>
      <c r="F102" s="84"/>
      <c r="G102" s="84"/>
      <c r="H102" s="84"/>
      <c r="I102" s="84"/>
      <c r="J102" s="84"/>
      <c r="K102" s="84"/>
      <c r="M102" s="33"/>
      <c r="R102" s="84"/>
      <c r="S102" s="86"/>
      <c r="T102" s="87"/>
      <c r="U102" s="84"/>
      <c r="V102" s="33"/>
      <c r="W102" s="33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4"/>
      <c r="G104" s="84"/>
      <c r="H104" s="84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F105" s="80"/>
      <c r="G105" s="80"/>
      <c r="H105" s="80"/>
      <c r="I105" s="84"/>
      <c r="J105" s="84"/>
      <c r="K105" s="84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  <row r="106" spans="1:61" x14ac:dyDescent="0.25"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</row>
  </sheetData>
  <sheetProtection algorithmName="SHA-512" hashValue="K8QXOp01YRBhLWwT7NNna9rsVep5RilxpjOvCRTNUbs+9MYva02rZjEULWKUMm3UUxKyvxyDfAHX+tTBjdoqZQ==" saltValue="3UuYou4ynaLQBkZvTXtWiQ==" spinCount="100000" sheet="1" selectLockedCells="1"/>
  <mergeCells count="31"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:C2"/>
    <mergeCell ref="B7:C7"/>
    <mergeCell ref="I8:J8"/>
    <mergeCell ref="F8:G8"/>
    <mergeCell ref="F14:G14"/>
    <mergeCell ref="F12:G12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2026-01-14T09:26:30Z</cp:lastPrinted>
  <dcterms:created xsi:type="dcterms:W3CDTF">2006-10-15T23:01:38Z</dcterms:created>
  <dcterms:modified xsi:type="dcterms:W3CDTF">2026-01-14T09:29:37Z</dcterms:modified>
</cp:coreProperties>
</file>