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736D1AC8-9FD3-4EFA-A185-B6D307F3B2AE}" xr6:coauthVersionLast="47" xr6:coauthVersionMax="47" xr10:uidLastSave="{00000000-0000-0000-0000-000000000000}"/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-108" yWindow="-108" windowWidth="23256" windowHeight="12456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Bordro!$A$64:$D$95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2" l="1"/>
  <c r="C73" i="2" s="1"/>
  <c r="H64" i="2"/>
  <c r="C74" i="2" s="1"/>
  <c r="O53" i="2"/>
  <c r="O52" i="2"/>
  <c r="C49" i="2"/>
  <c r="C67" i="2" s="1"/>
  <c r="C48" i="2"/>
  <c r="C57" i="2" s="1"/>
  <c r="C68" i="2"/>
  <c r="M16" i="1"/>
  <c r="K16" i="1"/>
  <c r="C16" i="1"/>
  <c r="D16" i="1" s="1"/>
  <c r="A16" i="1"/>
  <c r="B16" i="1"/>
  <c r="J16" i="1"/>
  <c r="C51" i="2"/>
  <c r="C60" i="2" l="1"/>
  <c r="C59" i="2"/>
  <c r="H11" i="2" s="1"/>
  <c r="F16" i="1"/>
  <c r="G16" i="1" s="1"/>
  <c r="O54" i="2"/>
  <c r="E16" i="1"/>
  <c r="C69" i="2" s="1"/>
  <c r="H56" i="2"/>
  <c r="C54" i="2"/>
  <c r="C55" i="2"/>
  <c r="H53" i="2" s="1"/>
  <c r="H54" i="2"/>
  <c r="C66" i="2"/>
  <c r="H52" i="2"/>
  <c r="C56" i="2"/>
  <c r="H57" i="2"/>
  <c r="C82" i="2"/>
  <c r="H14" i="2" s="1"/>
  <c r="C83" i="2"/>
  <c r="H15" i="2" s="1"/>
  <c r="C53" i="2"/>
  <c r="H55" i="2"/>
  <c r="C79" i="2" l="1"/>
  <c r="H16" i="1"/>
  <c r="B76" i="2" s="1"/>
  <c r="C70" i="2"/>
  <c r="C58" i="2"/>
  <c r="H58" i="2"/>
  <c r="C78" i="2"/>
  <c r="H10" i="2"/>
  <c r="F8" i="2" l="1"/>
  <c r="C50" i="2"/>
  <c r="G59" i="2" s="1"/>
  <c r="O50" i="2" l="1"/>
  <c r="O51" i="2" s="1"/>
  <c r="O56" i="2" s="1"/>
  <c r="C76" i="2"/>
  <c r="H60" i="2"/>
  <c r="C87" i="2" s="1"/>
  <c r="K9" i="2" s="1"/>
  <c r="H8" i="2" l="1"/>
  <c r="C80" i="2"/>
  <c r="C86" i="2"/>
  <c r="C71" i="2" s="1"/>
  <c r="C90" i="2" s="1"/>
  <c r="K12" i="2" s="1"/>
  <c r="C77" i="2"/>
  <c r="C91" i="2" s="1"/>
  <c r="K13" i="2" s="1"/>
  <c r="C81" i="2"/>
  <c r="C72" i="2"/>
  <c r="K16" i="2"/>
  <c r="H13" i="2" l="1"/>
  <c r="K11" i="2"/>
  <c r="H12" i="2"/>
  <c r="K10" i="2"/>
  <c r="C88" i="2"/>
  <c r="C89" i="2"/>
  <c r="C84" i="2"/>
  <c r="H17" i="2" s="1"/>
  <c r="H9" i="2"/>
  <c r="K8" i="2"/>
  <c r="K15" i="2"/>
  <c r="C92" i="2" l="1"/>
  <c r="K14" i="2" l="1"/>
  <c r="C94" i="2"/>
  <c r="K17" i="2" s="1"/>
</calcChain>
</file>

<file path=xl/sharedStrings.xml><?xml version="1.0" encoding="utf-8"?>
<sst xmlns="http://schemas.openxmlformats.org/spreadsheetml/2006/main" count="172" uniqueCount="136">
  <si>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</si>
  <si>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</si>
  <si>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</si>
  <si>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</si>
  <si>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</si>
  <si>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</si>
  <si>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</si>
  <si>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</si>
  <si>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</si>
  <si>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</si>
  <si>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</si>
  <si>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</si>
  <si>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</si>
  <si>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</si>
  <si>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</si>
  <si>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</si>
  <si>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</si>
  <si>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</si>
  <si>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</si>
  <si>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</si>
  <si>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</si>
  <si>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</si>
  <si>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</si>
  <si>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</si>
  <si>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</si>
  <si>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</si>
  <si>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</si>
  <si>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</si>
  <si>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</si>
  <si>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</si>
  <si>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</si>
  <si>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</si>
  <si>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</si>
  <si>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</si>
  <si>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</si>
  <si>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</si>
  <si>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</si>
  <si>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</si>
  <si>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</si>
  <si>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</si>
  <si>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</si>
  <si>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</si>
  <si>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</si>
  <si>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</si>
  <si>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</si>
  <si>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</si>
  <si>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</si>
  <si>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</si>
  <si>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</si>
  <si>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</si>
  <si>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</si>
  <si>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</si>
  <si>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</si>
  <si>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</si>
  <si>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</si>
  <si>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</si>
  <si>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</si>
  <si>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</si>
  <si>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</si>
  <si>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</si>
  <si>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</si>
  <si>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</si>
  <si>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</si>
  <si>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</si>
  <si>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</si>
  <si>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</si>
  <si>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</si>
  <si>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</si>
  <si>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</si>
  <si>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</si>
  <si>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</si>
  <si>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</si>
  <si>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</si>
  <si>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</si>
  <si>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</si>
  <si>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</si>
  <si>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</si>
  <si>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</si>
  <si>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</si>
  <si>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</si>
  <si>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</si>
  <si>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</si>
  <si>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</si>
  <si>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</si>
  <si>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</si>
  <si>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</si>
  <si>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</si>
  <si>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</si>
  <si>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</si>
  <si>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</si>
  <si>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</si>
  <si>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</si>
  <si>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</si>
  <si>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</si>
  <si>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</si>
  <si>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</si>
  <si>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</si>
  <si>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</si>
  <si>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</si>
  <si>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</si>
  <si>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</si>
  <si>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</si>
  <si>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</si>
  <si>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</si>
  <si>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</si>
  <si>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</si>
  <si>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</si>
  <si>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</si>
  <si>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</si>
  <si>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</si>
  <si>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</si>
  <si>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</si>
  <si>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</si>
  <si>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</si>
  <si>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</si>
  <si>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</si>
  <si>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</si>
  <si>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</si>
  <si>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</si>
  <si>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</si>
  <si>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</si>
  <si>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</si>
  <si>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</si>
  <si>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</si>
  <si>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</si>
  <si>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</si>
  <si>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</si>
  <si>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</si>
  <si>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</si>
  <si>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</si>
  <si>
    <t>Aile Yardımı</t>
  </si>
  <si>
    <t>GELİR</t>
  </si>
  <si>
    <t xml:space="preserve">   KESİNTİ</t>
  </si>
  <si>
    <t>İlave Ödeme</t>
  </si>
  <si>
    <t xml:space="preserve">    M.Y.Ö. Sig.Pir. (Devlet)</t>
  </si>
  <si>
    <t xml:space="preserve">    Gen. Sağ. Sig. Pir. (Devlet)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</si>
</sst>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1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  <font>
      <b/>
      <sz val="10"/>
      <color theme="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40" fillId="5" borderId="3" xfId="0" applyFont="1" applyFill="1" applyBorder="1" applyAlignment="1" applyProtection="1">
      <alignment horizontal="left" vertical="center"/>
      <protection hidden="1"/>
    </xf>
    <xf numFmtId="0" fontId="40" fillId="5" borderId="5" xfId="0" applyFont="1" applyFill="1" applyBorder="1" applyAlignment="1" applyProtection="1">
      <alignment vertical="center"/>
      <protection hidden="1"/>
    </xf>
    <xf numFmtId="0" fontId="5" fillId="0" borderId="5" xfId="0" applyFont="1" applyBorder="1" applyAlignment="1">
      <alignment vertical="center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127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128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1</v>
      </c>
      <c r="B16" s="42">
        <f>Bordro!C9</f>
        <v>4</v>
      </c>
      <c r="C16" s="1" t="str">
        <f>Bordro!C10</f>
        <v>1.Sınıf</v>
      </c>
      <c r="D16" s="42">
        <f>VLOOKUP(C16,S2:T8,2,0)</f>
        <v>3</v>
      </c>
      <c r="E16" s="42">
        <f>VLOOKUP(A16,A2:J9,B16+1,0)</f>
        <v>1500</v>
      </c>
      <c r="F16" s="42">
        <f>IF(D16=1,(VLOOKUP(A16,K2:L9,2,0)),(VLOOKUP(D16,T3:U8,2,0)))</f>
        <v>7000</v>
      </c>
      <c r="G16" s="42">
        <f>VLOOKUP(F16,X2:Y12,2,0)</f>
        <v>1.95</v>
      </c>
      <c r="H16" s="42">
        <f>IF(D16=1,(VLOOKUP(F16,X2:Z9,3,0)),(VLOOKUP(D16,T3:V8,3,0)))</f>
        <v>79</v>
      </c>
      <c r="I16" s="42"/>
      <c r="J16" s="53">
        <f>IF(Bordro!C11="Evet",1,0)</f>
        <v>1</v>
      </c>
      <c r="K16" s="53">
        <f>IF(Bordro!C12="Yok",0,VLOOKUP(Bordro!C12,X22:Y31,2,0))</f>
        <v>1</v>
      </c>
      <c r="L16" s="53">
        <v>25</v>
      </c>
      <c r="M16" s="54">
        <f>Bordro!C13</f>
        <v>15</v>
      </c>
      <c r="T16" s="42"/>
      <c r="X16" s="55"/>
    </row>
    <row r="17" spans="1:25" x14ac:dyDescent="0.25">
      <c r="L17" s="1" t="s">
        <v>92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5" t="s">
        <v>81</v>
      </c>
      <c r="V20" s="135"/>
    </row>
    <row r="21" spans="1:25" x14ac:dyDescent="0.25">
      <c r="T21" s="42"/>
      <c r="U21" s="135"/>
      <c r="V21" s="135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121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123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124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125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126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122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105"/>
  <sheetViews>
    <sheetView windowProtection="1" showGridLines="0" showRowColHeaders="0" tabSelected="1" zoomScaleNormal="100" workbookViewId="0">
      <selection activeCell="C5" sqref="C5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9.109375" style="33" customWidth="1"/>
    <col min="18" max="18" width="9.109375" style="26" hidden="1" customWidth="1"/>
    <col min="19" max="19" width="9.109375" style="27" hidden="1" customWidth="1"/>
    <col min="20" max="20" width="9.109375" style="30" hidden="1" customWidth="1"/>
    <col min="21" max="21" width="14" style="26" hidden="1" customWidth="1"/>
    <col min="22" max="22" width="15.44140625" style="33" hidden="1" customWidth="1"/>
    <col min="23" max="23" width="9.109375" style="33" hidden="1" customWidth="1"/>
    <col min="24" max="24" width="9.109375" style="33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36" t="s">
        <v>63</v>
      </c>
      <c r="C2" s="137"/>
      <c r="D2" s="10"/>
      <c r="E2" s="11"/>
      <c r="F2" s="144" t="s">
        <v>65</v>
      </c>
      <c r="G2" s="145"/>
      <c r="H2" s="145"/>
      <c r="I2" s="145"/>
      <c r="J2" s="145"/>
      <c r="K2" s="145"/>
      <c r="L2" s="11"/>
      <c r="M2" s="10"/>
      <c r="N2" s="10"/>
      <c r="O2" s="10"/>
      <c r="P2" s="10"/>
      <c r="Q2" s="10"/>
      <c r="R2" s="132" t="s">
        <v>11</v>
      </c>
      <c r="T2" s="31" t="s">
        <v>25</v>
      </c>
      <c r="V2" s="26" t="s">
        <v>100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0.76087099999999996</v>
      </c>
      <c r="D3" s="10"/>
      <c r="E3" s="11"/>
      <c r="F3" s="145"/>
      <c r="G3" s="145"/>
      <c r="H3" s="145"/>
      <c r="I3" s="145"/>
      <c r="J3" s="145"/>
      <c r="K3" s="145"/>
      <c r="L3" s="12"/>
      <c r="M3" s="12"/>
      <c r="N3" s="10"/>
      <c r="O3" s="10"/>
      <c r="P3" s="10"/>
      <c r="Q3" s="10"/>
      <c r="R3" s="26" t="s">
        <v>3</v>
      </c>
      <c r="T3" s="30" t="s">
        <v>26</v>
      </c>
      <c r="V3" s="26" t="s">
        <v>75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11.909083000000001</v>
      </c>
      <c r="D4" s="10"/>
      <c r="E4" s="11"/>
      <c r="F4" s="146" t="s">
        <v>129</v>
      </c>
      <c r="G4" s="147"/>
      <c r="H4" s="147"/>
      <c r="I4" s="147"/>
      <c r="J4" s="147"/>
      <c r="K4" s="147"/>
      <c r="L4" s="11"/>
      <c r="M4" s="11"/>
      <c r="N4" s="10"/>
      <c r="O4" s="10"/>
      <c r="P4" s="10"/>
      <c r="Q4" s="10"/>
      <c r="R4" s="26" t="s">
        <v>4</v>
      </c>
      <c r="T4" s="30" t="s">
        <v>27</v>
      </c>
      <c r="V4" s="26" t="s">
        <v>66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115</v>
      </c>
      <c r="C5" s="127">
        <v>20002.5</v>
      </c>
      <c r="D5" s="10"/>
      <c r="E5" s="11"/>
      <c r="F5" s="146"/>
      <c r="G5" s="147"/>
      <c r="H5" s="147"/>
      <c r="I5" s="147"/>
      <c r="J5" s="147"/>
      <c r="K5" s="147"/>
      <c r="L5" s="13"/>
      <c r="M5" s="13"/>
      <c r="N5" s="10"/>
      <c r="O5" s="10"/>
      <c r="P5" s="10"/>
      <c r="Q5" s="10"/>
      <c r="R5" s="26" t="s">
        <v>5</v>
      </c>
      <c r="V5" s="26" t="s">
        <v>67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119</v>
      </c>
      <c r="C6" s="127">
        <v>2550.3200000000002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127</v>
      </c>
      <c r="V6" s="26" t="s">
        <v>68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38" t="s">
        <v>64</v>
      </c>
      <c r="C7" s="139"/>
      <c r="D7" s="10"/>
      <c r="E7" s="10"/>
      <c r="F7" s="150" t="s">
        <v>131</v>
      </c>
      <c r="G7" s="151"/>
      <c r="H7" s="152"/>
      <c r="I7" s="150" t="s">
        <v>132</v>
      </c>
      <c r="J7" s="151"/>
      <c r="K7" s="152"/>
      <c r="L7" s="11"/>
      <c r="M7" s="10"/>
      <c r="N7" s="10"/>
      <c r="O7" s="10"/>
      <c r="P7" s="10"/>
      <c r="Q7" s="10"/>
      <c r="R7" s="26" t="s">
        <v>128</v>
      </c>
      <c r="V7" s="26" t="s">
        <v>69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1</v>
      </c>
      <c r="D8" s="10"/>
      <c r="E8" s="10"/>
      <c r="F8" s="140" t="str">
        <f>"% "&amp;Kistas_Orani&amp;" Kıstas Aylık"</f>
        <v>% 79 Kıstas Aylık</v>
      </c>
      <c r="G8" s="141"/>
      <c r="H8" s="107">
        <f>C76</f>
        <v>77059.490000000005</v>
      </c>
      <c r="I8" s="140" t="s">
        <v>83</v>
      </c>
      <c r="J8" s="141"/>
      <c r="K8" s="107">
        <f>C86</f>
        <v>5054.2</v>
      </c>
      <c r="L8" s="11"/>
      <c r="M8" s="10"/>
      <c r="N8" s="10"/>
      <c r="O8" s="10"/>
      <c r="P8" s="10"/>
      <c r="Q8" s="10"/>
      <c r="V8" s="26" t="s">
        <v>101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4</v>
      </c>
      <c r="D9" s="10"/>
      <c r="E9" s="10"/>
      <c r="F9" s="140" t="s">
        <v>57</v>
      </c>
      <c r="G9" s="141"/>
      <c r="H9" s="107">
        <f>C77</f>
        <v>7705.95</v>
      </c>
      <c r="I9" s="140" t="s">
        <v>88</v>
      </c>
      <c r="J9" s="141"/>
      <c r="K9" s="107">
        <f>C87</f>
        <v>2807.89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70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3</v>
      </c>
      <c r="D10" s="10"/>
      <c r="E10" s="10"/>
      <c r="F10" s="118" t="s">
        <v>98</v>
      </c>
      <c r="G10" s="119"/>
      <c r="H10" s="107">
        <f>C60</f>
        <v>11413.07</v>
      </c>
      <c r="I10" s="140" t="s">
        <v>134</v>
      </c>
      <c r="J10" s="141"/>
      <c r="K10" s="107">
        <f>C80</f>
        <v>6177.36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71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26</v>
      </c>
      <c r="D11" s="10"/>
      <c r="E11" s="10"/>
      <c r="F11" s="133" t="s">
        <v>133</v>
      </c>
      <c r="G11" s="134"/>
      <c r="H11" s="107">
        <f>C59</f>
        <v>12147.31</v>
      </c>
      <c r="I11" s="140" t="s">
        <v>135</v>
      </c>
      <c r="J11" s="141"/>
      <c r="K11" s="107">
        <f>C81</f>
        <v>4211.84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72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>
        <v>1</v>
      </c>
      <c r="D12" s="10"/>
      <c r="E12" s="10"/>
      <c r="F12" s="140" t="s">
        <v>82</v>
      </c>
      <c r="G12" s="141"/>
      <c r="H12" s="107">
        <f>C80</f>
        <v>6177.36</v>
      </c>
      <c r="I12" s="140" t="s">
        <v>58</v>
      </c>
      <c r="J12" s="141"/>
      <c r="K12" s="107">
        <f>C90</f>
        <v>3571.9199999999996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73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15</v>
      </c>
      <c r="D13" s="15"/>
      <c r="E13" s="16"/>
      <c r="F13" s="140" t="s">
        <v>87</v>
      </c>
      <c r="G13" s="141"/>
      <c r="H13" s="107">
        <f>C81</f>
        <v>4211.84</v>
      </c>
      <c r="I13" s="140" t="s">
        <v>59</v>
      </c>
      <c r="J13" s="141"/>
      <c r="K13" s="107">
        <f>C91</f>
        <v>670.37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74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113</v>
      </c>
      <c r="C14" s="127">
        <v>2000</v>
      </c>
      <c r="D14" s="16"/>
      <c r="E14" s="10"/>
      <c r="F14" s="140" t="s">
        <v>130</v>
      </c>
      <c r="G14" s="141"/>
      <c r="H14" s="107">
        <f>C82</f>
        <v>1729.46</v>
      </c>
      <c r="I14" s="142" t="s">
        <v>56</v>
      </c>
      <c r="J14" s="143"/>
      <c r="K14" s="117">
        <f>C92</f>
        <v>22493.579999999998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114</v>
      </c>
      <c r="C15" s="127">
        <v>350</v>
      </c>
      <c r="D15" s="16"/>
      <c r="E15" s="10"/>
      <c r="F15" s="140" t="s">
        <v>61</v>
      </c>
      <c r="G15" s="141"/>
      <c r="H15" s="107">
        <f>C83</f>
        <v>190.22</v>
      </c>
      <c r="I15" s="148" t="s">
        <v>55</v>
      </c>
      <c r="J15" s="149"/>
      <c r="K15" s="39">
        <f>C71</f>
        <v>40814.959999999999</v>
      </c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33"/>
      <c r="G16" s="134"/>
      <c r="H16" s="107"/>
      <c r="I16" s="120" t="s">
        <v>116</v>
      </c>
      <c r="J16" s="121"/>
      <c r="K16" s="39">
        <f>O56</f>
        <v>2175</v>
      </c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42" t="s">
        <v>60</v>
      </c>
      <c r="G17" s="143"/>
      <c r="H17" s="117">
        <f>C84</f>
        <v>120634.70000000001</v>
      </c>
      <c r="I17" s="142" t="s">
        <v>62</v>
      </c>
      <c r="J17" s="143"/>
      <c r="K17" s="62">
        <f>C94</f>
        <v>98141.12000000001</v>
      </c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0"/>
      <c r="G18" s="10"/>
      <c r="H18" s="10"/>
      <c r="I18" s="10"/>
      <c r="J18" s="10"/>
      <c r="K18" s="10"/>
      <c r="L18" s="18"/>
      <c r="M18" s="18"/>
      <c r="N18" s="18"/>
      <c r="O18" s="19"/>
      <c r="P18" s="19"/>
      <c r="Q18" s="10"/>
      <c r="R18" s="27"/>
      <c r="U18" s="28" t="s">
        <v>79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61"/>
      <c r="C19" s="162"/>
      <c r="D19" s="10"/>
      <c r="E19" s="10"/>
      <c r="F19" s="129" t="s">
        <v>106</v>
      </c>
      <c r="G19" s="10"/>
      <c r="H19" s="10"/>
      <c r="I19" s="10"/>
      <c r="J19" s="10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5">
      <c r="A20" s="10"/>
      <c r="B20" s="158"/>
      <c r="C20" s="159"/>
      <c r="D20" s="20"/>
      <c r="E20" s="20"/>
      <c r="F20" s="10"/>
      <c r="G20" s="10"/>
      <c r="H20" s="10"/>
      <c r="I20" s="10"/>
      <c r="J20" s="10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61" t="s">
        <v>91</v>
      </c>
      <c r="G21" s="162"/>
      <c r="H21" s="10"/>
      <c r="I21" s="10"/>
      <c r="J21" s="17"/>
      <c r="K21" s="10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158" t="s">
        <v>99</v>
      </c>
      <c r="G22" s="159"/>
      <c r="H22" s="10"/>
      <c r="I22" s="10"/>
      <c r="J22" s="17"/>
      <c r="K22" s="10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3.8" x14ac:dyDescent="0.25">
      <c r="A23" s="10"/>
      <c r="B23" s="112"/>
      <c r="C23" s="113"/>
      <c r="D23" s="10"/>
      <c r="E23" s="10"/>
      <c r="F23" s="126"/>
      <c r="G23" s="69"/>
      <c r="H23" s="68"/>
      <c r="I23" s="10"/>
      <c r="J23" s="17"/>
      <c r="K23" s="10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56"/>
      <c r="C24" s="157"/>
      <c r="D24" s="10"/>
      <c r="E24" s="10"/>
      <c r="F24" s="108"/>
      <c r="G24" s="91"/>
      <c r="H24" s="71"/>
      <c r="I24" s="68"/>
      <c r="J24" s="68"/>
      <c r="K24" s="69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54"/>
      <c r="C27" s="155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54"/>
      <c r="C28" s="160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53"/>
      <c r="C29" s="153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70"/>
      <c r="G33" s="77"/>
      <c r="H33" s="71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70"/>
      <c r="G34" s="77"/>
      <c r="H34" s="71"/>
      <c r="I34" s="71"/>
      <c r="J34" s="71"/>
      <c r="K34" s="72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70"/>
      <c r="G35" s="77"/>
      <c r="H35" s="71"/>
      <c r="I35" s="71"/>
      <c r="J35" s="71"/>
      <c r="K35" s="72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71"/>
      <c r="J36" s="71"/>
      <c r="K36" s="72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0.76087099999999996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48" ht="12.75" hidden="1" customHeight="1" x14ac:dyDescent="0.25">
      <c r="B49" s="33" t="s">
        <v>41</v>
      </c>
      <c r="C49" s="96">
        <f>C4</f>
        <v>11.909083000000001</v>
      </c>
      <c r="E49" s="33" t="s">
        <v>52</v>
      </c>
      <c r="F49" s="10"/>
      <c r="G49" s="10"/>
      <c r="H49" s="10"/>
      <c r="I49" s="10"/>
      <c r="J49" s="10"/>
      <c r="K49" s="10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48" ht="12.75" hidden="1" customHeight="1" x14ac:dyDescent="0.25">
      <c r="B50" s="33" t="s">
        <v>42</v>
      </c>
      <c r="C50" s="35">
        <f>B!H16</f>
        <v>79</v>
      </c>
      <c r="E50" s="33" t="s">
        <v>46</v>
      </c>
      <c r="F50" s="10"/>
      <c r="G50" s="10"/>
      <c r="H50" s="10"/>
      <c r="I50" s="10"/>
      <c r="J50" s="10"/>
      <c r="K50" s="10"/>
      <c r="L50" s="26"/>
      <c r="M50" s="92" t="s">
        <v>107</v>
      </c>
      <c r="N50" s="26"/>
      <c r="O50" s="34">
        <f>ROUND((((((C50/100)*(C53+C54))))),2)*0.15</f>
        <v>7627.8074999999999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48" ht="12.75" hidden="1" customHeight="1" x14ac:dyDescent="0.25">
      <c r="B51" s="33" t="s">
        <v>43</v>
      </c>
      <c r="C51" s="35">
        <f>C13</f>
        <v>15</v>
      </c>
      <c r="E51" s="33" t="s">
        <v>93</v>
      </c>
      <c r="F51" s="10"/>
      <c r="G51" s="10"/>
      <c r="H51" s="10"/>
      <c r="I51" s="10"/>
      <c r="J51" s="10"/>
      <c r="K51" s="10"/>
      <c r="L51" s="26"/>
      <c r="M51" s="93" t="s">
        <v>108</v>
      </c>
      <c r="N51" s="26"/>
      <c r="O51" s="34">
        <f>IF(O50&gt;C5,C5,O50)</f>
        <v>7627.8074999999999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48" ht="12.75" hidden="1" customHeight="1" x14ac:dyDescent="0.25">
      <c r="C52" s="35"/>
      <c r="E52" s="33" t="s">
        <v>94</v>
      </c>
      <c r="H52" s="34">
        <f>ROUND(9500*C48,2)</f>
        <v>7228.27</v>
      </c>
      <c r="I52" s="26"/>
      <c r="J52" s="26"/>
      <c r="K52" s="26"/>
      <c r="L52" s="26"/>
      <c r="M52" s="93" t="s">
        <v>109</v>
      </c>
      <c r="N52" s="26"/>
      <c r="O52" s="34">
        <f>ROUND(C14,2)</f>
        <v>2000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48" ht="12.75" hidden="1" customHeight="1" x14ac:dyDescent="0.25">
      <c r="B53" s="33" t="s">
        <v>44</v>
      </c>
      <c r="C53" s="34">
        <f>ROUND((C48*56400),2)</f>
        <v>42913.120000000003</v>
      </c>
      <c r="E53" s="33" t="s">
        <v>50</v>
      </c>
      <c r="F53" s="34"/>
      <c r="H53" s="34">
        <f>C55</f>
        <v>24937.55</v>
      </c>
      <c r="I53" s="26"/>
      <c r="J53" s="26"/>
      <c r="K53" s="26"/>
      <c r="L53" s="26"/>
      <c r="M53" s="26" t="s">
        <v>110</v>
      </c>
      <c r="N53" s="26"/>
      <c r="O53" s="34">
        <f>ROUND((C15/2),2)</f>
        <v>175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48" ht="12.75" hidden="1" customHeight="1" x14ac:dyDescent="0.25">
      <c r="B54" s="33" t="s">
        <v>45</v>
      </c>
      <c r="C54" s="34">
        <f>ROUND((C48*56400/2),2)</f>
        <v>21456.560000000001</v>
      </c>
      <c r="E54" s="33" t="s">
        <v>51</v>
      </c>
      <c r="F54" s="34"/>
      <c r="H54" s="122">
        <f>ROUND(15000*C48,2)</f>
        <v>11413.07</v>
      </c>
      <c r="I54" s="26"/>
      <c r="J54" s="26"/>
      <c r="K54" s="26"/>
      <c r="L54" s="26"/>
      <c r="M54" s="26" t="s">
        <v>111</v>
      </c>
      <c r="N54" s="26"/>
      <c r="O54" s="34">
        <f>SUM(O52:O53)</f>
        <v>2175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48" ht="12.75" hidden="1" customHeight="1" x14ac:dyDescent="0.25">
      <c r="B55" s="33" t="s">
        <v>46</v>
      </c>
      <c r="C55" s="34">
        <f>ROUND((C48*9500*3.45),2)</f>
        <v>24937.55</v>
      </c>
      <c r="E55" s="33" t="s">
        <v>95</v>
      </c>
      <c r="F55" s="34"/>
      <c r="H55" s="34">
        <f>ROUND(20000*C48,2)</f>
        <v>15217.42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48" ht="12.75" hidden="1" customHeight="1" x14ac:dyDescent="0.25">
      <c r="B56" s="33" t="s">
        <v>47</v>
      </c>
      <c r="C56" s="34">
        <f>ROUND((7500*C48),2)</f>
        <v>5706.53</v>
      </c>
      <c r="E56" s="66" t="s">
        <v>96</v>
      </c>
      <c r="H56" s="34">
        <f>ROUND(C49*1000,2)</f>
        <v>11909.08</v>
      </c>
      <c r="I56" s="26"/>
      <c r="J56" s="26"/>
      <c r="K56" s="26"/>
      <c r="L56" s="26"/>
      <c r="M56" s="109" t="s">
        <v>112</v>
      </c>
      <c r="N56" s="26"/>
      <c r="O56" s="34">
        <f>IF(O54&gt;O51,O51,O54)</f>
        <v>2175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48" ht="12.75" hidden="1" customHeight="1" x14ac:dyDescent="0.25">
      <c r="B57" s="33" t="s">
        <v>48</v>
      </c>
      <c r="C57" s="34">
        <f>ROUND((C48*9500*0.35),2)</f>
        <v>2529.9</v>
      </c>
      <c r="E57" s="110" t="s">
        <v>86</v>
      </c>
      <c r="F57" s="34"/>
      <c r="H57" s="34">
        <f>ROUND(25*20*C48,2)</f>
        <v>380.44</v>
      </c>
      <c r="I57" s="26"/>
      <c r="J57" s="26"/>
      <c r="K57" s="26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48" ht="12.75" hidden="1" customHeight="1" x14ac:dyDescent="0.25">
      <c r="B58" s="33" t="s">
        <v>49</v>
      </c>
      <c r="C58" s="34">
        <f>SUM(C53:C57)</f>
        <v>97543.66</v>
      </c>
      <c r="F58" s="34"/>
      <c r="H58" s="34">
        <f>SUM(H52:H57)</f>
        <v>71085.83</v>
      </c>
      <c r="I58" s="26"/>
      <c r="J58" s="26"/>
      <c r="K58" s="26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48" ht="12.75" hidden="1" customHeight="1" x14ac:dyDescent="0.25">
      <c r="B59" s="33" t="s">
        <v>133</v>
      </c>
      <c r="C59" s="5">
        <f>ROUND(15965*C48,2)</f>
        <v>12147.31</v>
      </c>
      <c r="E59" s="33" t="s">
        <v>117</v>
      </c>
      <c r="F59" s="34"/>
      <c r="G59" s="34">
        <f>C50</f>
        <v>79</v>
      </c>
      <c r="H59" s="123"/>
      <c r="I59" s="28"/>
      <c r="K59" s="63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48" ht="12.75" hidden="1" customHeight="1" x14ac:dyDescent="0.25">
      <c r="B60" s="37" t="s">
        <v>98</v>
      </c>
      <c r="C60" s="5">
        <f>ROUND(15000*C48,2)</f>
        <v>11413.07</v>
      </c>
      <c r="D60" s="37"/>
      <c r="E60" s="37" t="s">
        <v>118</v>
      </c>
      <c r="F60" s="34"/>
      <c r="G60" s="95"/>
      <c r="H60" s="124">
        <f>ROUND(H58*C50/100,2)</f>
        <v>56157.81</v>
      </c>
      <c r="K60" s="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48" ht="12.75" hidden="1" customHeight="1" x14ac:dyDescent="0.25">
      <c r="B61" s="37"/>
      <c r="C61" s="5"/>
      <c r="D61" s="37"/>
      <c r="E61" s="37"/>
      <c r="F61" s="34"/>
      <c r="G61" s="36"/>
      <c r="H61" s="34"/>
      <c r="I61" s="26"/>
      <c r="K61" s="64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48" ht="20.100000000000001" hidden="1" customHeight="1" x14ac:dyDescent="0.25">
      <c r="B62" s="37"/>
      <c r="C62" s="5"/>
      <c r="D62" s="37"/>
      <c r="E62" s="37"/>
      <c r="F62" s="34"/>
      <c r="G62" s="34"/>
      <c r="H62" s="34">
        <f>C6</f>
        <v>2550.3200000000002</v>
      </c>
      <c r="I62" s="26"/>
      <c r="K62" s="64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48" ht="20.100000000000001" hidden="1" customHeight="1" x14ac:dyDescent="0.25">
      <c r="B63" s="37"/>
      <c r="C63" s="5"/>
      <c r="D63" s="37"/>
      <c r="E63" s="37"/>
      <c r="F63" s="34"/>
      <c r="G63" s="34"/>
      <c r="H63" s="34"/>
      <c r="I63" s="26"/>
      <c r="K63" s="64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48" ht="20.100000000000001" hidden="1" customHeight="1" x14ac:dyDescent="0.25">
      <c r="B64" s="37"/>
      <c r="C64" s="5"/>
      <c r="D64" s="37"/>
      <c r="E64" s="37"/>
      <c r="F64" s="5"/>
      <c r="G64" s="38"/>
      <c r="H64" s="5">
        <f>C5*0.759/100</f>
        <v>151.81897500000002</v>
      </c>
      <c r="I64" s="26"/>
      <c r="K64" s="65"/>
      <c r="L64" s="26"/>
      <c r="M64" s="115"/>
      <c r="N64" s="26"/>
      <c r="O64" s="26"/>
      <c r="P64" s="26"/>
      <c r="Q64" s="10"/>
      <c r="V64" s="85"/>
      <c r="W64" s="85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2:61" ht="20.100000000000001" customHeight="1" x14ac:dyDescent="0.25">
      <c r="B65" s="37"/>
      <c r="C65" s="5"/>
      <c r="D65" s="37"/>
      <c r="E65" s="37"/>
      <c r="F65" s="5"/>
      <c r="G65" s="38"/>
      <c r="H65" s="5"/>
      <c r="I65" s="26"/>
      <c r="K65" s="65"/>
      <c r="L65" s="26"/>
      <c r="M65" s="115"/>
      <c r="N65" s="26"/>
      <c r="O65" s="26"/>
      <c r="P65" s="26"/>
      <c r="Q65" s="10"/>
      <c r="V65" s="85"/>
      <c r="W65" s="85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</row>
    <row r="66" spans="2:61" s="80" customFormat="1" ht="20.100000000000001" customHeight="1" x14ac:dyDescent="0.25">
      <c r="B66" s="82" t="s">
        <v>102</v>
      </c>
      <c r="C66" s="96">
        <f>C48</f>
        <v>0.76087099999999996</v>
      </c>
      <c r="D66" s="82"/>
      <c r="E66" s="82"/>
      <c r="F66" s="5"/>
      <c r="G66" s="38"/>
      <c r="H66" s="37"/>
      <c r="I66" s="26"/>
      <c r="J66" s="26"/>
      <c r="K66" s="26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61" s="80" customFormat="1" ht="20.100000000000001" customHeight="1" x14ac:dyDescent="0.25">
      <c r="B67" s="82" t="s">
        <v>41</v>
      </c>
      <c r="C67" s="96">
        <f>C49</f>
        <v>11.909083000000001</v>
      </c>
      <c r="D67" s="82"/>
      <c r="E67" s="82"/>
      <c r="F67" s="5"/>
      <c r="G67" s="38"/>
      <c r="H67" s="37"/>
      <c r="I67" s="26"/>
      <c r="J67" s="26"/>
      <c r="K67" s="26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61" s="80" customFormat="1" ht="20.100000000000001" customHeight="1" x14ac:dyDescent="0.25">
      <c r="B68" s="82" t="s">
        <v>103</v>
      </c>
      <c r="C68" s="125" t="str">
        <f>C8&amp;"/"&amp;C9</f>
        <v>1/4</v>
      </c>
      <c r="D68" s="82"/>
      <c r="E68" s="82"/>
      <c r="F68" s="5"/>
      <c r="G68" s="38"/>
      <c r="H68" s="37"/>
      <c r="I68" s="26"/>
      <c r="J68" s="26"/>
      <c r="K68" s="26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61" s="80" customFormat="1" ht="20.100000000000001" customHeight="1" x14ac:dyDescent="0.25">
      <c r="B69" s="82" t="s">
        <v>104</v>
      </c>
      <c r="C69" s="125">
        <f>B!E16</f>
        <v>1500</v>
      </c>
      <c r="D69" s="82"/>
      <c r="E69" s="82"/>
      <c r="F69" s="83"/>
      <c r="G69" s="81"/>
      <c r="H69" s="82"/>
      <c r="I69" s="84"/>
      <c r="J69" s="84"/>
      <c r="K69" s="84"/>
      <c r="L69" s="114"/>
      <c r="M69" s="114"/>
      <c r="N69" s="114"/>
      <c r="O69" s="116"/>
      <c r="P69" s="84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61" s="80" customFormat="1" ht="20.100000000000001" customHeight="1" x14ac:dyDescent="0.25">
      <c r="B70" s="82" t="s">
        <v>105</v>
      </c>
      <c r="C70" s="125">
        <f>B!F16</f>
        <v>7000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61" s="80" customFormat="1" ht="20.100000000000001" customHeight="1" x14ac:dyDescent="0.25">
      <c r="B71" s="97" t="s">
        <v>78</v>
      </c>
      <c r="C71" s="83">
        <f>ROUND((((((C50/100)*(C53+C54))-C86-C87))),2)-O56</f>
        <v>40814.959999999999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111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61" s="80" customFormat="1" ht="20.100000000000001" customHeight="1" x14ac:dyDescent="0.25">
      <c r="B72" s="97" t="s">
        <v>112</v>
      </c>
      <c r="C72" s="83">
        <f>O56</f>
        <v>2175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61" s="80" customFormat="1" ht="20.100000000000001" customHeight="1" x14ac:dyDescent="0.25">
      <c r="B73" s="97" t="s">
        <v>119</v>
      </c>
      <c r="C73" s="83">
        <f>H62</f>
        <v>2550.3200000000002</v>
      </c>
      <c r="D73" s="82"/>
      <c r="E73" s="82"/>
      <c r="F73" s="83"/>
      <c r="G73" s="81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61" s="80" customFormat="1" ht="20.100000000000001" customHeight="1" x14ac:dyDescent="0.25">
      <c r="B74" s="97" t="s">
        <v>120</v>
      </c>
      <c r="C74" s="83">
        <f>H64</f>
        <v>151.81897500000002</v>
      </c>
      <c r="D74" s="82"/>
      <c r="E74" s="82"/>
      <c r="F74" s="83"/>
      <c r="G74" s="81"/>
      <c r="H74" s="82"/>
      <c r="I74" s="111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61" s="80" customFormat="1" ht="20.100000000000001" customHeight="1" x14ac:dyDescent="0.25">
      <c r="B75" s="90"/>
      <c r="C75" s="83"/>
      <c r="D75" s="82"/>
      <c r="E75" s="82"/>
      <c r="F75" s="83"/>
      <c r="G75" s="81"/>
      <c r="H75" s="82"/>
      <c r="I75" s="84"/>
      <c r="J75" s="84"/>
      <c r="K75" s="84"/>
      <c r="L75" s="114"/>
      <c r="M75" s="11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61" s="80" customFormat="1" ht="20.100000000000001" customHeight="1" x14ac:dyDescent="0.25">
      <c r="B76" s="98" t="str">
        <f>"% "&amp;Kistas_Orani&amp;" Kıstas Aylık"</f>
        <v>% 79 Kıstas Aylık</v>
      </c>
      <c r="C76" s="88">
        <f>ROUND((C58*C50/100),2)</f>
        <v>77059.490000000005</v>
      </c>
      <c r="D76" s="82"/>
      <c r="E76" s="82"/>
      <c r="F76" s="83"/>
      <c r="G76" s="81"/>
      <c r="H76" s="82"/>
      <c r="I76" s="84"/>
      <c r="J76" s="84"/>
      <c r="K76" s="84"/>
      <c r="L76" s="114"/>
      <c r="M76" s="114"/>
      <c r="N76" s="114"/>
      <c r="O76" s="116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61" s="80" customFormat="1" ht="20.100000000000001" customHeight="1" x14ac:dyDescent="0.25">
      <c r="B77" s="98" t="s">
        <v>57</v>
      </c>
      <c r="C77" s="88">
        <f>ROUND((C76/10),2)</f>
        <v>7705.95</v>
      </c>
      <c r="D77" s="82"/>
      <c r="E77" s="82"/>
      <c r="F77" s="83"/>
      <c r="G77" s="81"/>
      <c r="H77" s="82"/>
      <c r="I77" s="84"/>
      <c r="J77" s="84"/>
      <c r="K77" s="84"/>
      <c r="L77" s="114"/>
      <c r="M77" s="84"/>
      <c r="N77" s="114"/>
      <c r="O77" s="116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61" s="80" customFormat="1" ht="20.100000000000001" customHeight="1" x14ac:dyDescent="0.25">
      <c r="B78" s="98" t="s">
        <v>98</v>
      </c>
      <c r="C78" s="88">
        <f>C60</f>
        <v>11413.07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61" s="80" customFormat="1" ht="20.100000000000001" customHeight="1" x14ac:dyDescent="0.25">
      <c r="B79" s="98" t="s">
        <v>133</v>
      </c>
      <c r="C79" s="88">
        <f>C59</f>
        <v>12147.31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61" s="80" customFormat="1" ht="20.100000000000001" customHeight="1" x14ac:dyDescent="0.25">
      <c r="B80" s="98" t="s">
        <v>84</v>
      </c>
      <c r="C80" s="99">
        <f>ROUND((H60*0.11),2)</f>
        <v>6177.36</v>
      </c>
      <c r="D80" s="82"/>
      <c r="E80" s="82"/>
      <c r="F80" s="83"/>
      <c r="G80" s="88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98" t="s">
        <v>89</v>
      </c>
      <c r="C81" s="88">
        <f>ROUND((H60*0.075),2)</f>
        <v>4211.84</v>
      </c>
      <c r="D81" s="82"/>
      <c r="E81" s="82"/>
      <c r="F81" s="83"/>
      <c r="G81" s="88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B82" s="98" t="s">
        <v>130</v>
      </c>
      <c r="C82" s="88">
        <f>ROUND((B!J16*C48*2273),2)</f>
        <v>1729.46</v>
      </c>
      <c r="D82" s="82"/>
      <c r="E82" s="82"/>
      <c r="F82" s="83"/>
      <c r="G82" s="88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61</v>
      </c>
      <c r="C83" s="88">
        <f>ROUND((B!K16*C48*250),2)</f>
        <v>190.22</v>
      </c>
      <c r="E83" s="89"/>
      <c r="F83" s="83"/>
      <c r="G83" s="88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105" t="s">
        <v>60</v>
      </c>
      <c r="C84" s="106">
        <f>SUM(C76:C83)</f>
        <v>120634.70000000001</v>
      </c>
      <c r="E84" s="89"/>
      <c r="F84" s="83"/>
      <c r="G84" s="88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C85" s="100"/>
      <c r="E85" s="89"/>
      <c r="F85" s="83"/>
      <c r="G85" s="88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B86" s="98" t="s">
        <v>85</v>
      </c>
      <c r="C86" s="88">
        <f>ROUND((H60*0.09),2)</f>
        <v>5054.2</v>
      </c>
      <c r="E86" s="89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5"/>
      <c r="W86" s="85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B87" s="98" t="s">
        <v>90</v>
      </c>
      <c r="C87" s="88">
        <f>ROUND((H60*0.05),2)</f>
        <v>2807.89</v>
      </c>
      <c r="E87" s="89"/>
      <c r="H87" s="82"/>
      <c r="I87" s="84"/>
      <c r="J87" s="84"/>
      <c r="K87" s="84"/>
      <c r="L87" s="84"/>
      <c r="M87" s="84"/>
      <c r="N87" s="84"/>
      <c r="O87" s="84"/>
      <c r="P87" s="84"/>
      <c r="Q87" s="114"/>
      <c r="R87" s="114"/>
      <c r="S87" s="86"/>
      <c r="T87" s="87"/>
      <c r="U87" s="84"/>
      <c r="V87" s="85"/>
      <c r="W87" s="85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B88" s="98" t="s">
        <v>84</v>
      </c>
      <c r="C88" s="88">
        <f>C80</f>
        <v>6177.36</v>
      </c>
      <c r="E88" s="89"/>
      <c r="H88" s="82"/>
      <c r="I88" s="84"/>
      <c r="J88" s="84"/>
      <c r="K88" s="84"/>
      <c r="L88" s="84"/>
      <c r="M88" s="84"/>
      <c r="N88" s="84"/>
      <c r="O88" s="84"/>
      <c r="P88" s="84"/>
      <c r="Q88" s="114"/>
      <c r="R88" s="114"/>
      <c r="S88" s="86"/>
      <c r="T88" s="87"/>
      <c r="U88" s="84"/>
      <c r="V88" s="85"/>
      <c r="W88" s="85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B89" s="98" t="s">
        <v>89</v>
      </c>
      <c r="C89" s="88">
        <f>C81</f>
        <v>4211.84</v>
      </c>
      <c r="E89" s="89"/>
      <c r="H89" s="82"/>
      <c r="I89" s="84"/>
      <c r="J89" s="84"/>
      <c r="K89" s="84"/>
      <c r="L89" s="84"/>
      <c r="M89" s="84"/>
      <c r="N89" s="84"/>
      <c r="O89" s="84"/>
      <c r="P89" s="84"/>
      <c r="Q89" s="114"/>
      <c r="R89" s="114"/>
      <c r="S89" s="86"/>
      <c r="T89" s="87"/>
      <c r="U89" s="84"/>
      <c r="V89" s="84"/>
      <c r="W89" s="8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A90" s="84"/>
      <c r="B90" s="98" t="s">
        <v>76</v>
      </c>
      <c r="C90" s="88">
        <f>ROUND(((C71*C51/100)),2)-H62</f>
        <v>3571.9199999999996</v>
      </c>
      <c r="D90" s="84"/>
      <c r="E90" s="84"/>
      <c r="H90" s="82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98" t="s">
        <v>77</v>
      </c>
      <c r="C91" s="88">
        <f>ROUND((((C76+C77+C78+C79)*0.00759)-H64),2)</f>
        <v>670.37</v>
      </c>
      <c r="D91" s="84"/>
      <c r="E91" s="84"/>
      <c r="H91" s="82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105" t="s">
        <v>80</v>
      </c>
      <c r="C92" s="106">
        <f>SUM(C86:C91)</f>
        <v>22493.579999999998</v>
      </c>
      <c r="D92" s="84"/>
      <c r="E92" s="84"/>
      <c r="H92" s="82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101"/>
      <c r="C93" s="101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B94" s="103" t="s">
        <v>97</v>
      </c>
      <c r="C94" s="102">
        <f>C84-C92</f>
        <v>98141.12000000001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87"/>
      <c r="U97" s="84"/>
      <c r="V97" s="84"/>
      <c r="W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A98" s="84"/>
      <c r="B98" s="33"/>
      <c r="C98" s="33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87"/>
      <c r="U98" s="84"/>
      <c r="V98" s="84"/>
      <c r="W98" s="8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s="80" customFormat="1" ht="20.100000000000001" customHeight="1" x14ac:dyDescent="0.25">
      <c r="A99" s="84"/>
      <c r="B99" s="33"/>
      <c r="C99" s="33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87"/>
      <c r="U99" s="84"/>
      <c r="V99" s="84"/>
      <c r="W99" s="8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</row>
    <row r="100" spans="1:61" s="80" customFormat="1" ht="20.100000000000001" customHeight="1" x14ac:dyDescent="0.25">
      <c r="A100" s="84"/>
      <c r="B100" s="33"/>
      <c r="C100" s="33"/>
      <c r="D100" s="84"/>
      <c r="E100" s="84"/>
      <c r="F100" s="84"/>
      <c r="G100" s="84"/>
      <c r="H100" s="84"/>
      <c r="I100" s="84"/>
      <c r="J100" s="84"/>
      <c r="K100" s="84"/>
      <c r="L100" s="84"/>
      <c r="N100" s="84"/>
      <c r="O100" s="84"/>
      <c r="P100" s="84"/>
      <c r="Q100" s="84"/>
      <c r="R100" s="84"/>
      <c r="S100" s="86"/>
      <c r="T100" s="87"/>
      <c r="U100" s="8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</row>
    <row r="101" spans="1:61" s="80" customFormat="1" ht="20.100000000000001" customHeight="1" x14ac:dyDescent="0.25">
      <c r="B101" s="33"/>
      <c r="C101" s="33"/>
      <c r="F101" s="84"/>
      <c r="G101" s="84"/>
      <c r="H101" s="84"/>
      <c r="I101" s="84"/>
      <c r="J101" s="84"/>
      <c r="K101" s="84"/>
      <c r="M101" s="33"/>
      <c r="R101" s="84"/>
      <c r="S101" s="86"/>
      <c r="T101" s="87"/>
      <c r="U101" s="84"/>
      <c r="V101" s="33"/>
      <c r="W101" s="33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</row>
    <row r="102" spans="1:61" x14ac:dyDescent="0.25">
      <c r="F102" s="84"/>
      <c r="G102" s="84"/>
      <c r="H102" s="84"/>
      <c r="I102" s="84"/>
      <c r="J102" s="84"/>
      <c r="K102" s="84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</row>
    <row r="103" spans="1:61" x14ac:dyDescent="0.25">
      <c r="F103" s="84"/>
      <c r="G103" s="84"/>
      <c r="H103" s="84"/>
      <c r="I103" s="84"/>
      <c r="J103" s="84"/>
      <c r="K103" s="84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</row>
    <row r="104" spans="1:61" x14ac:dyDescent="0.25">
      <c r="F104" s="80"/>
      <c r="G104" s="80"/>
      <c r="H104" s="80"/>
      <c r="I104" s="84"/>
      <c r="J104" s="84"/>
      <c r="K104" s="84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</row>
    <row r="105" spans="1:61" x14ac:dyDescent="0.25"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</row>
  </sheetData>
  <sheetProtection algorithmName="SHA-512" hashValue="dstKAcnlPuNBaXaE6lfxedi1yVQdMV93ZmT3E+N5M0KYAZuUkdmU5HKEoT7sujmenZr4tIgCOeBmIFFlOnAnXA==" saltValue="ePtl4kCoWD+26M1iuoaWHQ==" spinCount="100000" sheet="1" selectLockedCells="1"/>
  <mergeCells count="31">
    <mergeCell ref="B29:C29"/>
    <mergeCell ref="B27:C27"/>
    <mergeCell ref="F15:G15"/>
    <mergeCell ref="F17:G17"/>
    <mergeCell ref="B24:C24"/>
    <mergeCell ref="B20:C20"/>
    <mergeCell ref="B28:C28"/>
    <mergeCell ref="F21:G21"/>
    <mergeCell ref="F22:G22"/>
    <mergeCell ref="B19:C19"/>
    <mergeCell ref="I17:J17"/>
    <mergeCell ref="F9:G9"/>
    <mergeCell ref="F13:G13"/>
    <mergeCell ref="I9:J9"/>
    <mergeCell ref="F2:K3"/>
    <mergeCell ref="F4:K4"/>
    <mergeCell ref="I10:J10"/>
    <mergeCell ref="I14:J14"/>
    <mergeCell ref="F5:K5"/>
    <mergeCell ref="I15:J15"/>
    <mergeCell ref="I12:J12"/>
    <mergeCell ref="F7:H7"/>
    <mergeCell ref="I7:K7"/>
    <mergeCell ref="I11:J11"/>
    <mergeCell ref="I13:J13"/>
    <mergeCell ref="B2:C2"/>
    <mergeCell ref="B7:C7"/>
    <mergeCell ref="I8:J8"/>
    <mergeCell ref="F8:G8"/>
    <mergeCell ref="F14:G14"/>
    <mergeCell ref="F12:G12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$U$19:$U$29</formula1>
    </dataValidation>
    <dataValidation type="list" showErrorMessage="1" errorTitle="UYARI :" error="Listedeki seçenekler dışında bilgi girilemez !" sqref="C9" xr:uid="{00000000-0002-0000-0100-000002000000}">
      <formula1>$S$10:$S$13</formula1>
    </dataValidation>
    <dataValidation type="list" showErrorMessage="1" errorTitle="UYARI :" error="Listedeki seçenekler dışında bilgi girilemez !" sqref="C10" xr:uid="{00000000-0002-0000-0100-000003000000}">
      <formula1>R1:R7</formula1>
    </dataValidation>
    <dataValidation type="list" showErrorMessage="1" errorTitle="UYARI :" error="Listedeki seçenekler dışında bilgi girilemez !" sqref="C11" xr:uid="{00000000-0002-0000-0100-000004000000}">
      <formula1>$T$3:$T$4</formula1>
    </dataValidation>
    <dataValidation type="list" showErrorMessage="1" errorTitle="UYARI :" error="Listedeki seçenekler dışında bilgi girilemez !" sqref="C8" xr:uid="{00000000-0002-0000-0100-000005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6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 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2023-07-06T18:42:16Z</cp:lastPrinted>
  <dcterms:created xsi:type="dcterms:W3CDTF">2006-10-15T23:01:38Z</dcterms:created>
  <dcterms:modified xsi:type="dcterms:W3CDTF">2024-01-05T20:02:15Z</dcterms:modified>
</cp:coreProperties>
</file>