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5EDD06B8-8A00-427C-A2CA-33260A7A8089}" xr6:coauthVersionLast="47" xr6:coauthVersionMax="47" xr10:uidLastSave="{00000000-0000-0000-0000-000000000000}"/>
  <workbookProtection workbookAlgorithmName="SHA-512" workbookHashValue="2Ur30tJzOHfoguiosuXQ07N2+DEr+IfnGuif79lAR22CXhntQOpi1ILl1RUBl9tabX0AmVPEnW9Jp4d8TrcnlQ==" workbookSaltValue="TAUY+AR47d9rKy0Utm2+gA==" workbookSpinCount="100000" lockStructure="1" lockWindows="1"/>
  <bookViews>
    <workbookView showHorizontalScroll="0" showVerticalScroll="0" showSheetTabs="0" xWindow="768" yWindow="768" windowWidth="15168" windowHeight="9732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Bordro!$A$63:$D$92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2" i="2" l="1"/>
  <c r="H59" i="2"/>
  <c r="C71" i="2" s="1"/>
  <c r="H60" i="2"/>
  <c r="O53" i="2"/>
  <c r="O52" i="2"/>
  <c r="C49" i="2"/>
  <c r="C65" i="2" s="1"/>
  <c r="C48" i="2"/>
  <c r="C57" i="2" s="1"/>
  <c r="C66" i="2"/>
  <c r="M16" i="1"/>
  <c r="K16" i="1"/>
  <c r="C16" i="1"/>
  <c r="D16" i="1" s="1"/>
  <c r="A16" i="1"/>
  <c r="B16" i="1"/>
  <c r="J16" i="1"/>
  <c r="C51" i="2"/>
  <c r="F16" i="1" l="1"/>
  <c r="G16" i="1" s="1"/>
  <c r="O54" i="2"/>
  <c r="E16" i="1"/>
  <c r="C67" i="2" s="1"/>
  <c r="H53" i="2"/>
  <c r="C54" i="2"/>
  <c r="C55" i="2"/>
  <c r="H50" i="2" s="1"/>
  <c r="H51" i="2"/>
  <c r="C64" i="2"/>
  <c r="H49" i="2"/>
  <c r="C56" i="2"/>
  <c r="H54" i="2"/>
  <c r="C79" i="2"/>
  <c r="H12" i="2" s="1"/>
  <c r="C80" i="2"/>
  <c r="H13" i="2" s="1"/>
  <c r="C53" i="2"/>
  <c r="C60" i="2"/>
  <c r="H52" i="2"/>
  <c r="H16" i="1" l="1"/>
  <c r="B74" i="2" s="1"/>
  <c r="C68" i="2"/>
  <c r="C58" i="2"/>
  <c r="H55" i="2"/>
  <c r="F7" i="2"/>
  <c r="C76" i="2"/>
  <c r="H9" i="2"/>
  <c r="C50" i="2" l="1"/>
  <c r="G56" i="2"/>
  <c r="O50" i="2" l="1"/>
  <c r="O51" i="2" s="1"/>
  <c r="O56" i="2" s="1"/>
  <c r="C74" i="2"/>
  <c r="H7" i="2" s="1"/>
  <c r="H57" i="2"/>
  <c r="C84" i="2" s="1"/>
  <c r="K8" i="2" s="1"/>
  <c r="C83" i="2"/>
  <c r="C77" i="2"/>
  <c r="C75" i="2" l="1"/>
  <c r="C78" i="2"/>
  <c r="C69" i="2"/>
  <c r="C87" i="2" s="1"/>
  <c r="C88" i="2"/>
  <c r="K10" i="2" s="1"/>
  <c r="C70" i="2"/>
  <c r="K13" i="2"/>
  <c r="H11" i="2"/>
  <c r="C86" i="2"/>
  <c r="H8" i="2"/>
  <c r="C81" i="2"/>
  <c r="H14" i="2" s="1"/>
  <c r="H10" i="2"/>
  <c r="C85" i="2"/>
  <c r="K7" i="2"/>
  <c r="K12" i="2" l="1"/>
  <c r="K9" i="2"/>
  <c r="C89" i="2" l="1"/>
  <c r="K11" i="2" l="1"/>
  <c r="C91" i="2"/>
  <c r="K14" i="2" s="1"/>
</calcChain>
</file>

<file path=xl/sharedStrings.xml><?xml version="1.0" encoding="utf-8"?>
<sst xmlns="http://schemas.openxmlformats.org/spreadsheetml/2006/main" count="164" uniqueCount="129">
  <si>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</si>
  <si>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</si>
  <si>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</si>
  <si>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</si>
  <si>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</si>
  <si>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</si>
  <si>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</si>
  <si>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</si>
  <si>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</si>
  <si>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</si>
  <si>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</si>
  <si>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</si>
  <si>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</si>
  <si>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</si>
  <si>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</si>
  <si>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</si>
  <si>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</si>
  <si>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</si>
  <si>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</si>
  <si>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</si>
  <si>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</si>
  <si>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7600-8399</t>
  </si>
  <si>
    <t>6400-7599</t>
  </si>
  <si>
    <t>4800-6399</t>
  </si>
  <si>
    <t>3600-4799</t>
  </si>
  <si>
    <t>2200-3599</t>
  </si>
  <si>
    <t>2200 ALTI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</si>
  <si>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</si>
  <si>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</si>
  <si>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</si>
  <si>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</si>
  <si>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</si>
  <si>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</si>
  <si>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</si>
  <si>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</si>
  <si>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</si>
  <si>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</si>
  <si>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</si>
  <si>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</si>
  <si>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</si>
  <si>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</si>
  <si>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</si>
  <si>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</si>
  <si>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</si>
  <si>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</si>
  <si>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</si>
  <si>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</si>
  <si>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</si>
  <si>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</si>
  <si>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</si>
  <si>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</si>
  <si>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</si>
  <si>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</si>
  <si>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</si>
  <si>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</si>
  <si>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</si>
  <si>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</si>
  <si>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</si>
  <si>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</si>
  <si>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</si>
  <si>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</si>
  <si>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</si>
  <si>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</si>
  <si>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</si>
  <si>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>Eş Yardımı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</si>
  <si>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</si>
  <si>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</si>
  <si>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</si>
  <si>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</si>
  <si>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</si>
  <si>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</si>
  <si>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</si>
  <si>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</si>
  <si>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</si>
  <si>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</si>
  <si>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</si>
  <si>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</si>
  <si>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</si>
  <si>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</si>
  <si>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</si>
  <si>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</si>
  <si>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</si>
  <si>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</si>
  <si>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</si>
  <si>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</si>
  <si>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</si>
  <si>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</si>
  <si>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</si>
  <si>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</si>
  <si>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</si>
  <si>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</si>
  <si>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</si>
  <si>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</si>
  <si>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</si>
  <si>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</si>
  <si>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</si>
  <si>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</si>
  <si>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</si>
  <si>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</si>
  <si>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</si>
  <si>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</si>
  <si>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</si>
  <si>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</si>
  <si>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</si>
  <si>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</si>
  <si>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</si>
  <si>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>( 01/10/2008 ve sonrası staja başlayanlar için )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</si>
  <si>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</si>
  <si>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</si>
  <si>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</si>
  <si>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</si>
  <si>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</si>
  <si>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</si>
  <si>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</si>
  <si>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NOT: Ayrıntıları görmek için yazdırabilir veya baskı önizleme yapabilirsiniz.</t>
  </si>
  <si>
    <t>brüt ücret %15</t>
  </si>
  <si>
    <t>sigorta sınırı</t>
  </si>
  <si>
    <t>birikimsiz</t>
  </si>
  <si>
    <t>birikimli</t>
  </si>
  <si>
    <t>toplam sig.</t>
  </si>
  <si>
    <t>Sigorta</t>
  </si>
  <si>
    <t>Birikimsiz Hayat Sig.</t>
  </si>
  <si>
    <t>Birikimli Hayat Sig.</t>
  </si>
  <si>
    <t>Brüt Asgari Ücret</t>
  </si>
  <si>
    <t xml:space="preserve">    Sigorta</t>
  </si>
  <si>
    <t>Gelir vergisi istisnası</t>
  </si>
  <si>
    <t>damga vergisi istisnası</t>
  </si>
  <si>
    <t>Gelir Vergisi İstisnası</t>
  </si>
  <si>
    <t>Damga Vergisi İstisnası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</si>
</sst>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Y_T_L"/>
    <numFmt numFmtId="165" formatCode="0.000000"/>
    <numFmt numFmtId="166" formatCode="0.000"/>
  </numFmts>
  <fonts count="40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0" fontId="38" fillId="4" borderId="0" xfId="0" applyFont="1" applyFill="1" applyBorder="1" applyAlignment="1" applyProtection="1">
      <alignment horizontal="left" vertical="center"/>
      <protection hidden="1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0" fontId="37" fillId="4" borderId="0" xfId="0" applyFont="1" applyFill="1" applyProtection="1">
      <protection hidden="1"/>
    </xf>
    <xf numFmtId="0" fontId="0" fillId="8" borderId="0" xfId="0" applyFill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A20" sqref="A20:A23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23" width="9.109375" style="1"/>
    <col min="24" max="24" width="14" style="1" customWidth="1"/>
    <col min="25" max="16384" width="9.109375" style="1"/>
  </cols>
  <sheetData>
    <row r="1" spans="1:26" s="63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8" t="s">
        <v>0</v>
      </c>
      <c r="L1" s="59" t="s">
        <v>1</v>
      </c>
      <c r="M1" s="59" t="s">
        <v>2</v>
      </c>
      <c r="N1" s="59" t="s">
        <v>3</v>
      </c>
      <c r="O1" s="59" t="s">
        <v>4</v>
      </c>
      <c r="P1" s="60" t="s">
        <v>5</v>
      </c>
      <c r="Q1" s="44">
        <v>1</v>
      </c>
      <c r="R1" s="44">
        <v>1</v>
      </c>
      <c r="S1" s="61" t="s">
        <v>6</v>
      </c>
      <c r="T1" s="62" t="s">
        <v>7</v>
      </c>
      <c r="U1" s="61" t="s">
        <v>8</v>
      </c>
      <c r="V1" s="61" t="s">
        <v>27</v>
      </c>
      <c r="X1" s="61" t="s">
        <v>9</v>
      </c>
      <c r="Z1" s="63" t="s">
        <v>28</v>
      </c>
    </row>
    <row r="2" spans="1:26" x14ac:dyDescent="0.25">
      <c r="A2" s="4">
        <v>1</v>
      </c>
      <c r="B2" s="46">
        <v>1320</v>
      </c>
      <c r="C2" s="46">
        <v>1380</v>
      </c>
      <c r="D2" s="46">
        <v>1440</v>
      </c>
      <c r="E2" s="46">
        <v>1500</v>
      </c>
      <c r="F2" s="46">
        <v>0</v>
      </c>
      <c r="G2" s="46">
        <v>0</v>
      </c>
      <c r="H2" s="46">
        <v>0</v>
      </c>
      <c r="I2" s="46">
        <v>0</v>
      </c>
      <c r="J2" s="46">
        <v>0</v>
      </c>
      <c r="K2" s="46">
        <v>1</v>
      </c>
      <c r="L2" s="46">
        <v>4000</v>
      </c>
      <c r="M2" s="46">
        <v>4800</v>
      </c>
      <c r="N2" s="46">
        <v>6400</v>
      </c>
      <c r="O2" s="46">
        <v>7600</v>
      </c>
      <c r="P2" s="46">
        <v>7600</v>
      </c>
      <c r="Q2" s="3">
        <v>2</v>
      </c>
      <c r="R2" s="45">
        <v>2</v>
      </c>
      <c r="S2" s="1" t="s">
        <v>10</v>
      </c>
      <c r="T2" s="44">
        <v>1</v>
      </c>
      <c r="U2" s="47">
        <v>0</v>
      </c>
      <c r="V2" s="48">
        <v>0</v>
      </c>
      <c r="X2" s="49">
        <v>1300</v>
      </c>
      <c r="Y2" s="50">
        <v>0.4</v>
      </c>
      <c r="Z2" s="1">
        <v>41</v>
      </c>
    </row>
    <row r="3" spans="1:26" x14ac:dyDescent="0.25">
      <c r="A3" s="4">
        <v>2</v>
      </c>
      <c r="B3" s="46">
        <v>1155</v>
      </c>
      <c r="C3" s="46">
        <v>1210</v>
      </c>
      <c r="D3" s="46">
        <v>1265</v>
      </c>
      <c r="E3" s="46">
        <v>1320</v>
      </c>
      <c r="F3" s="46">
        <v>1380</v>
      </c>
      <c r="G3" s="46">
        <v>1440</v>
      </c>
      <c r="H3" s="46">
        <v>0</v>
      </c>
      <c r="I3" s="46">
        <v>0</v>
      </c>
      <c r="J3" s="46">
        <v>0</v>
      </c>
      <c r="K3" s="46">
        <v>2</v>
      </c>
      <c r="L3" s="46">
        <v>3600</v>
      </c>
      <c r="M3" s="46">
        <v>0</v>
      </c>
      <c r="N3" s="46">
        <v>0</v>
      </c>
      <c r="O3" s="46">
        <v>0</v>
      </c>
      <c r="P3" s="46">
        <v>0</v>
      </c>
      <c r="Q3" s="3">
        <v>3</v>
      </c>
      <c r="R3" s="3">
        <v>3</v>
      </c>
      <c r="S3" s="1" t="s">
        <v>11</v>
      </c>
      <c r="T3" s="44">
        <v>2</v>
      </c>
      <c r="U3" s="48">
        <v>4800</v>
      </c>
      <c r="V3" s="48">
        <v>65</v>
      </c>
      <c r="X3" s="49">
        <v>1500</v>
      </c>
      <c r="Y3" s="50">
        <v>0.4</v>
      </c>
      <c r="Z3" s="1">
        <v>43</v>
      </c>
    </row>
    <row r="4" spans="1:26" x14ac:dyDescent="0.25">
      <c r="A4" s="4">
        <v>3</v>
      </c>
      <c r="B4" s="46">
        <v>1020</v>
      </c>
      <c r="C4" s="46">
        <v>1065</v>
      </c>
      <c r="D4" s="46">
        <v>1110</v>
      </c>
      <c r="E4" s="46">
        <v>1155</v>
      </c>
      <c r="F4" s="46">
        <v>1210</v>
      </c>
      <c r="G4" s="46">
        <v>1265</v>
      </c>
      <c r="H4" s="46">
        <v>1320</v>
      </c>
      <c r="I4" s="46">
        <v>1380</v>
      </c>
      <c r="J4" s="46">
        <v>0</v>
      </c>
      <c r="K4" s="46">
        <v>3</v>
      </c>
      <c r="L4" s="46">
        <v>3000</v>
      </c>
      <c r="M4" s="46">
        <v>0</v>
      </c>
      <c r="N4" s="46">
        <v>0</v>
      </c>
      <c r="O4" s="46">
        <v>0</v>
      </c>
      <c r="P4" s="46">
        <v>0</v>
      </c>
      <c r="Q4" s="3">
        <v>4</v>
      </c>
      <c r="R4" s="3">
        <v>4</v>
      </c>
      <c r="S4" s="1" t="s">
        <v>3</v>
      </c>
      <c r="T4" s="44">
        <v>3</v>
      </c>
      <c r="U4" s="48">
        <v>6400</v>
      </c>
      <c r="V4" s="48">
        <v>79</v>
      </c>
      <c r="X4" s="49">
        <v>1600</v>
      </c>
      <c r="Y4" s="50">
        <v>0.4</v>
      </c>
      <c r="Z4" s="1">
        <v>45</v>
      </c>
    </row>
    <row r="5" spans="1:26" x14ac:dyDescent="0.25">
      <c r="A5" s="4">
        <v>4</v>
      </c>
      <c r="B5" s="46">
        <v>915</v>
      </c>
      <c r="C5" s="46">
        <v>950</v>
      </c>
      <c r="D5" s="46">
        <v>985</v>
      </c>
      <c r="E5" s="46">
        <v>1020</v>
      </c>
      <c r="F5" s="46">
        <v>1065</v>
      </c>
      <c r="G5" s="46">
        <v>1110</v>
      </c>
      <c r="H5" s="46">
        <v>1155</v>
      </c>
      <c r="I5" s="46">
        <v>1210</v>
      </c>
      <c r="J5" s="46">
        <v>1265</v>
      </c>
      <c r="K5" s="46">
        <v>4</v>
      </c>
      <c r="L5" s="46">
        <v>2300</v>
      </c>
      <c r="M5" s="46">
        <v>0</v>
      </c>
      <c r="N5" s="46">
        <v>0</v>
      </c>
      <c r="O5" s="46">
        <v>0</v>
      </c>
      <c r="P5" s="46">
        <v>0</v>
      </c>
      <c r="Q5" s="3">
        <v>5</v>
      </c>
      <c r="R5" s="3">
        <v>5</v>
      </c>
      <c r="S5" s="1" t="s">
        <v>4</v>
      </c>
      <c r="T5" s="44">
        <v>4</v>
      </c>
      <c r="U5" s="48">
        <v>7600</v>
      </c>
      <c r="V5" s="48">
        <v>81</v>
      </c>
      <c r="X5" s="49">
        <v>2200</v>
      </c>
      <c r="Y5" s="50">
        <v>0.7</v>
      </c>
      <c r="Z5" s="1">
        <v>47</v>
      </c>
    </row>
    <row r="6" spans="1:26" x14ac:dyDescent="0.25">
      <c r="A6" s="4">
        <v>5</v>
      </c>
      <c r="B6" s="46">
        <v>835</v>
      </c>
      <c r="C6" s="46">
        <v>865</v>
      </c>
      <c r="D6" s="46">
        <v>895</v>
      </c>
      <c r="E6" s="46">
        <v>915</v>
      </c>
      <c r="F6" s="46">
        <v>950</v>
      </c>
      <c r="G6" s="46">
        <v>985</v>
      </c>
      <c r="H6" s="46">
        <v>1020</v>
      </c>
      <c r="I6" s="46">
        <v>1065</v>
      </c>
      <c r="J6" s="46">
        <v>1110</v>
      </c>
      <c r="K6" s="46">
        <v>5</v>
      </c>
      <c r="L6" s="46">
        <v>2200</v>
      </c>
      <c r="M6" s="46">
        <v>0</v>
      </c>
      <c r="N6" s="46">
        <v>0</v>
      </c>
      <c r="O6" s="46">
        <v>0</v>
      </c>
      <c r="P6" s="46">
        <v>0</v>
      </c>
      <c r="Q6" s="3">
        <v>6</v>
      </c>
      <c r="R6" s="3">
        <v>6</v>
      </c>
      <c r="S6" s="1" t="s">
        <v>5</v>
      </c>
      <c r="T6" s="44">
        <v>5</v>
      </c>
      <c r="U6" s="48">
        <v>7600</v>
      </c>
      <c r="V6" s="48">
        <v>83</v>
      </c>
      <c r="X6" s="49">
        <v>2300</v>
      </c>
      <c r="Y6" s="50">
        <v>0.7</v>
      </c>
      <c r="Z6" s="1">
        <v>49</v>
      </c>
    </row>
    <row r="7" spans="1:26" x14ac:dyDescent="0.25">
      <c r="A7" s="4">
        <v>6</v>
      </c>
      <c r="B7" s="46">
        <v>760</v>
      </c>
      <c r="C7" s="46">
        <v>785</v>
      </c>
      <c r="D7" s="46">
        <v>810</v>
      </c>
      <c r="E7" s="46">
        <v>835</v>
      </c>
      <c r="F7" s="46">
        <v>865</v>
      </c>
      <c r="G7" s="46">
        <v>895</v>
      </c>
      <c r="H7" s="46">
        <v>915</v>
      </c>
      <c r="I7" s="46">
        <v>950</v>
      </c>
      <c r="J7" s="46">
        <v>985</v>
      </c>
      <c r="K7" s="46">
        <v>6</v>
      </c>
      <c r="L7" s="46">
        <v>1600</v>
      </c>
      <c r="M7" s="46">
        <v>0</v>
      </c>
      <c r="N7" s="46">
        <v>0</v>
      </c>
      <c r="O7" s="46">
        <v>0</v>
      </c>
      <c r="P7" s="46">
        <v>0</v>
      </c>
      <c r="Q7" s="3">
        <v>7</v>
      </c>
      <c r="R7" s="3">
        <v>7</v>
      </c>
      <c r="T7" s="44"/>
      <c r="X7" s="49">
        <v>3000</v>
      </c>
      <c r="Y7" s="50">
        <v>0.7</v>
      </c>
      <c r="Z7" s="1">
        <v>51</v>
      </c>
    </row>
    <row r="8" spans="1:26" x14ac:dyDescent="0.25">
      <c r="A8" s="4">
        <v>7</v>
      </c>
      <c r="B8" s="46">
        <v>705</v>
      </c>
      <c r="C8" s="46">
        <v>720</v>
      </c>
      <c r="D8" s="46">
        <v>740</v>
      </c>
      <c r="E8" s="46">
        <v>760</v>
      </c>
      <c r="F8" s="46">
        <v>785</v>
      </c>
      <c r="G8" s="46">
        <v>810</v>
      </c>
      <c r="H8" s="46">
        <v>835</v>
      </c>
      <c r="I8" s="46">
        <v>865</v>
      </c>
      <c r="J8" s="46">
        <v>895</v>
      </c>
      <c r="K8" s="46">
        <v>7</v>
      </c>
      <c r="L8" s="46">
        <v>1500</v>
      </c>
      <c r="M8" s="46">
        <v>0</v>
      </c>
      <c r="N8" s="46">
        <v>0</v>
      </c>
      <c r="O8" s="46">
        <v>0</v>
      </c>
      <c r="P8" s="46">
        <v>0</v>
      </c>
      <c r="Q8" s="3">
        <v>8</v>
      </c>
      <c r="R8" s="3">
        <v>8</v>
      </c>
      <c r="T8" s="44"/>
      <c r="X8" s="49">
        <v>3600</v>
      </c>
      <c r="Y8" s="50">
        <v>1.3</v>
      </c>
      <c r="Z8" s="1">
        <v>53</v>
      </c>
    </row>
    <row r="9" spans="1:26" x14ac:dyDescent="0.25">
      <c r="A9" s="4">
        <v>8</v>
      </c>
      <c r="B9" s="46">
        <v>660</v>
      </c>
      <c r="C9" s="46">
        <v>675</v>
      </c>
      <c r="D9" s="46">
        <v>690</v>
      </c>
      <c r="E9" s="46">
        <v>705</v>
      </c>
      <c r="F9" s="46">
        <v>720</v>
      </c>
      <c r="G9" s="46">
        <v>740</v>
      </c>
      <c r="H9" s="46">
        <v>760</v>
      </c>
      <c r="I9" s="46">
        <v>785</v>
      </c>
      <c r="J9" s="46">
        <v>810</v>
      </c>
      <c r="K9" s="46">
        <v>8</v>
      </c>
      <c r="L9" s="46">
        <v>1300</v>
      </c>
      <c r="M9" s="46">
        <v>0</v>
      </c>
      <c r="N9" s="46">
        <v>0</v>
      </c>
      <c r="O9" s="46">
        <v>0</v>
      </c>
      <c r="P9" s="46">
        <v>0</v>
      </c>
      <c r="R9" s="3">
        <v>9</v>
      </c>
      <c r="T9" s="44"/>
      <c r="X9" s="49">
        <v>4000</v>
      </c>
      <c r="Y9" s="50">
        <v>1.3</v>
      </c>
      <c r="Z9" s="1">
        <v>55</v>
      </c>
    </row>
    <row r="10" spans="1:26" x14ac:dyDescent="0.25">
      <c r="P10" s="51"/>
      <c r="R10" s="3"/>
      <c r="T10" s="44"/>
      <c r="X10" s="49">
        <v>4800</v>
      </c>
      <c r="Y10" s="50">
        <v>1.5</v>
      </c>
    </row>
    <row r="11" spans="1:26" x14ac:dyDescent="0.25">
      <c r="R11" s="3"/>
      <c r="T11" s="44"/>
      <c r="X11" s="49">
        <v>6400</v>
      </c>
      <c r="Y11" s="50">
        <v>1.8</v>
      </c>
    </row>
    <row r="12" spans="1:26" x14ac:dyDescent="0.25">
      <c r="R12" s="3"/>
      <c r="T12" s="44"/>
      <c r="X12" s="49">
        <v>7600</v>
      </c>
      <c r="Y12" s="50">
        <v>2</v>
      </c>
    </row>
    <row r="13" spans="1:26" x14ac:dyDescent="0.25">
      <c r="R13" s="3"/>
      <c r="T13" s="44"/>
    </row>
    <row r="14" spans="1:26" x14ac:dyDescent="0.25">
      <c r="R14" s="3"/>
      <c r="T14" s="44"/>
    </row>
    <row r="15" spans="1:26" x14ac:dyDescent="0.25">
      <c r="A15" s="52" t="s">
        <v>12</v>
      </c>
      <c r="B15" s="52" t="s">
        <v>13</v>
      </c>
      <c r="C15" s="53" t="s">
        <v>14</v>
      </c>
      <c r="D15" s="54" t="s">
        <v>7</v>
      </c>
      <c r="E15" s="53" t="s">
        <v>15</v>
      </c>
      <c r="F15" s="53" t="s">
        <v>16</v>
      </c>
      <c r="G15" s="53" t="s">
        <v>17</v>
      </c>
      <c r="H15" s="53" t="s">
        <v>28</v>
      </c>
      <c r="I15" s="53"/>
      <c r="J15" s="53" t="s">
        <v>42</v>
      </c>
      <c r="K15" s="53" t="s">
        <v>43</v>
      </c>
      <c r="L15" s="53" t="s">
        <v>44</v>
      </c>
      <c r="M15" s="53" t="s">
        <v>45</v>
      </c>
      <c r="R15" s="3"/>
      <c r="T15" s="44"/>
      <c r="X15" s="44"/>
    </row>
    <row r="16" spans="1:26" x14ac:dyDescent="0.25">
      <c r="A16" s="44">
        <f>Bordro!C8</f>
        <v>8</v>
      </c>
      <c r="B16" s="44">
        <f>Bordro!C9</f>
        <v>2</v>
      </c>
      <c r="C16" s="1" t="str">
        <f>Bordro!C10</f>
        <v>1.S.Ayrılmamış</v>
      </c>
      <c r="D16" s="44">
        <f>VLOOKUP(C16,S2:T6,2,0)</f>
        <v>1</v>
      </c>
      <c r="E16" s="44">
        <f>VLOOKUP(A16,A2:J9,B16+1,0)</f>
        <v>675</v>
      </c>
      <c r="F16" s="44">
        <f>IF(D16=1,(VLOOKUP(A16,K2:L9,2,0)),(VLOOKUP(D16,T3:U6,2,0)))</f>
        <v>1300</v>
      </c>
      <c r="G16" s="44">
        <f>VLOOKUP(F16,X2:Y12,2,0)</f>
        <v>0.4</v>
      </c>
      <c r="H16" s="44">
        <f>IF(D16=1,(VLOOKUP(F16,X2:Z9,3,0)),(VLOOKUP(D16,T3:V6,3,0)))</f>
        <v>41</v>
      </c>
      <c r="I16" s="44"/>
      <c r="J16" s="55">
        <f>IF(Bordro!C11="Evet",1,0)</f>
        <v>1</v>
      </c>
      <c r="K16" s="55">
        <f>IF(Bordro!C12="Yok",0,VLOOKUP(Bordro!C12,X22:Y31,2,0))</f>
        <v>0</v>
      </c>
      <c r="L16" s="55">
        <v>25</v>
      </c>
      <c r="M16" s="56">
        <f>Bordro!C13</f>
        <v>15</v>
      </c>
      <c r="T16" s="44"/>
      <c r="X16" s="57"/>
    </row>
    <row r="17" spans="1:25" x14ac:dyDescent="0.25">
      <c r="L17" s="1" t="s">
        <v>99</v>
      </c>
      <c r="T17" s="44"/>
      <c r="X17" s="57"/>
      <c r="Y17" s="48"/>
    </row>
    <row r="18" spans="1:25" x14ac:dyDescent="0.25">
      <c r="T18" s="44"/>
      <c r="X18" s="57"/>
      <c r="Y18" s="48"/>
    </row>
    <row r="19" spans="1:25" x14ac:dyDescent="0.25">
      <c r="T19" s="44"/>
      <c r="X19" s="57"/>
      <c r="Y19" s="48"/>
    </row>
    <row r="20" spans="1:25" x14ac:dyDescent="0.25">
      <c r="T20" s="44"/>
      <c r="U20" s="134" t="s">
        <v>88</v>
      </c>
      <c r="V20" s="134"/>
    </row>
    <row r="21" spans="1:25" x14ac:dyDescent="0.25">
      <c r="T21" s="44"/>
      <c r="U21" s="134"/>
      <c r="V21" s="134"/>
      <c r="X21" s="57" t="s">
        <v>43</v>
      </c>
      <c r="Y21" s="1" t="s">
        <v>59</v>
      </c>
    </row>
    <row r="22" spans="1:25" x14ac:dyDescent="0.25">
      <c r="T22" s="44"/>
      <c r="U22" s="46" t="s">
        <v>18</v>
      </c>
      <c r="V22" s="46" t="s">
        <v>19</v>
      </c>
      <c r="X22" s="1">
        <v>1</v>
      </c>
      <c r="Y22" s="48">
        <v>1</v>
      </c>
    </row>
    <row r="23" spans="1:25" x14ac:dyDescent="0.25">
      <c r="A23" s="96"/>
      <c r="T23" s="44"/>
      <c r="U23" s="46" t="s">
        <v>20</v>
      </c>
      <c r="V23" s="46">
        <v>240</v>
      </c>
      <c r="X23" s="1">
        <v>2</v>
      </c>
      <c r="Y23" s="48">
        <v>2</v>
      </c>
    </row>
    <row r="24" spans="1:25" x14ac:dyDescent="0.25">
      <c r="A24" s="96"/>
      <c r="T24" s="44"/>
      <c r="U24" s="46" t="s">
        <v>21</v>
      </c>
      <c r="V24" s="46">
        <v>200</v>
      </c>
      <c r="X24" s="1">
        <v>3</v>
      </c>
      <c r="Y24" s="48">
        <v>3</v>
      </c>
    </row>
    <row r="25" spans="1:25" x14ac:dyDescent="0.25">
      <c r="A25" s="96"/>
      <c r="T25" s="44"/>
      <c r="U25" s="46" t="s">
        <v>22</v>
      </c>
      <c r="V25" s="46">
        <v>180</v>
      </c>
      <c r="X25" s="1">
        <v>4</v>
      </c>
      <c r="Y25" s="48">
        <v>4</v>
      </c>
    </row>
    <row r="26" spans="1:25" x14ac:dyDescent="0.25">
      <c r="T26" s="44"/>
      <c r="U26" s="46" t="s">
        <v>23</v>
      </c>
      <c r="V26" s="46">
        <v>150</v>
      </c>
      <c r="X26" s="1">
        <v>5</v>
      </c>
      <c r="Y26" s="48">
        <v>5</v>
      </c>
    </row>
    <row r="27" spans="1:25" x14ac:dyDescent="0.25">
      <c r="H27" s="4"/>
      <c r="T27" s="44"/>
      <c r="U27" s="46" t="s">
        <v>24</v>
      </c>
      <c r="V27" s="46">
        <v>130</v>
      </c>
      <c r="X27" s="1">
        <v>6</v>
      </c>
      <c r="Y27" s="48">
        <v>6</v>
      </c>
    </row>
    <row r="28" spans="1:25" x14ac:dyDescent="0.25">
      <c r="T28" s="44"/>
      <c r="U28" s="46" t="s">
        <v>25</v>
      </c>
      <c r="V28" s="46">
        <v>70</v>
      </c>
      <c r="X28" s="1">
        <v>7</v>
      </c>
      <c r="Y28" s="48">
        <v>7</v>
      </c>
    </row>
    <row r="29" spans="1:25" x14ac:dyDescent="0.25">
      <c r="T29" s="44"/>
      <c r="U29" s="46" t="s">
        <v>26</v>
      </c>
      <c r="V29" s="46">
        <v>40</v>
      </c>
      <c r="X29" s="1">
        <v>8</v>
      </c>
      <c r="Y29" s="48">
        <v>8</v>
      </c>
    </row>
    <row r="30" spans="1:25" x14ac:dyDescent="0.25">
      <c r="T30" s="44"/>
      <c r="X30" s="1">
        <v>9</v>
      </c>
      <c r="Y30" s="48">
        <v>9</v>
      </c>
    </row>
    <row r="31" spans="1:25" x14ac:dyDescent="0.25">
      <c r="T31" s="44"/>
      <c r="X31" s="1">
        <v>10</v>
      </c>
      <c r="Y31" s="48">
        <v>10</v>
      </c>
    </row>
    <row r="32" spans="1:25" x14ac:dyDescent="0.25">
      <c r="T32" s="44"/>
    </row>
    <row r="33" spans="20:20" x14ac:dyDescent="0.25">
      <c r="T33" s="44"/>
    </row>
    <row r="34" spans="20:20" x14ac:dyDescent="0.25">
      <c r="T34" s="44"/>
    </row>
    <row r="35" spans="20:20" x14ac:dyDescent="0.25">
      <c r="T35" s="44"/>
    </row>
    <row r="36" spans="20:20" x14ac:dyDescent="0.25">
      <c r="T36" s="44"/>
    </row>
    <row r="37" spans="20:20" x14ac:dyDescent="0.25">
      <c r="T37" s="44"/>
    </row>
    <row r="38" spans="20:20" x14ac:dyDescent="0.25">
      <c r="T38" s="44"/>
    </row>
    <row r="39" spans="20:20" x14ac:dyDescent="0.25">
      <c r="T39" s="44"/>
    </row>
    <row r="40" spans="20:20" x14ac:dyDescent="0.25">
      <c r="T40" s="44"/>
    </row>
    <row r="41" spans="20:20" x14ac:dyDescent="0.25">
      <c r="T41" s="44"/>
    </row>
    <row r="42" spans="20:20" x14ac:dyDescent="0.25">
      <c r="T42" s="44"/>
    </row>
    <row r="43" spans="20:20" x14ac:dyDescent="0.25">
      <c r="T43" s="44"/>
    </row>
    <row r="44" spans="20:20" x14ac:dyDescent="0.25">
      <c r="T44" s="44"/>
    </row>
    <row r="45" spans="20:20" x14ac:dyDescent="0.25">
      <c r="T45" s="44"/>
    </row>
    <row r="46" spans="20:20" x14ac:dyDescent="0.25">
      <c r="T46" s="44"/>
    </row>
    <row r="47" spans="20:20" x14ac:dyDescent="0.25">
      <c r="T47" s="44"/>
    </row>
    <row r="48" spans="20:20" x14ac:dyDescent="0.25">
      <c r="T48" s="44"/>
    </row>
    <row r="49" spans="20:20" x14ac:dyDescent="0.25">
      <c r="T49" s="44"/>
    </row>
    <row r="50" spans="20:20" x14ac:dyDescent="0.25">
      <c r="T50" s="44"/>
    </row>
    <row r="51" spans="20:20" x14ac:dyDescent="0.25">
      <c r="T51" s="44"/>
    </row>
    <row r="52" spans="20:20" x14ac:dyDescent="0.25">
      <c r="T52" s="44"/>
    </row>
    <row r="53" spans="20:20" x14ac:dyDescent="0.25">
      <c r="T53" s="44"/>
    </row>
    <row r="54" spans="20:20" x14ac:dyDescent="0.25">
      <c r="T54" s="44"/>
    </row>
    <row r="55" spans="20:20" x14ac:dyDescent="0.25">
      <c r="T55" s="44"/>
    </row>
    <row r="56" spans="20:20" x14ac:dyDescent="0.25">
      <c r="T56" s="44"/>
    </row>
    <row r="57" spans="20:20" x14ac:dyDescent="0.25">
      <c r="T57" s="44"/>
    </row>
    <row r="58" spans="20:20" x14ac:dyDescent="0.25">
      <c r="T58" s="44"/>
    </row>
    <row r="59" spans="20:20" x14ac:dyDescent="0.25">
      <c r="T59" s="44"/>
    </row>
    <row r="60" spans="20:20" x14ac:dyDescent="0.25">
      <c r="T60" s="44"/>
    </row>
    <row r="61" spans="20:20" x14ac:dyDescent="0.25">
      <c r="T61" s="44"/>
    </row>
    <row r="62" spans="20:20" x14ac:dyDescent="0.25">
      <c r="T62" s="44"/>
    </row>
    <row r="63" spans="20:20" x14ac:dyDescent="0.25">
      <c r="T63" s="44"/>
    </row>
    <row r="64" spans="20:20" x14ac:dyDescent="0.25">
      <c r="T64" s="44"/>
    </row>
    <row r="65" spans="20:20" x14ac:dyDescent="0.25">
      <c r="T65" s="44"/>
    </row>
    <row r="66" spans="20:20" x14ac:dyDescent="0.25">
      <c r="T66" s="44"/>
    </row>
    <row r="67" spans="20:20" x14ac:dyDescent="0.25">
      <c r="T67" s="44"/>
    </row>
    <row r="68" spans="20:20" x14ac:dyDescent="0.25">
      <c r="T68" s="44"/>
    </row>
    <row r="69" spans="20:20" x14ac:dyDescent="0.25">
      <c r="T69" s="44"/>
    </row>
    <row r="70" spans="20:20" x14ac:dyDescent="0.25">
      <c r="T70" s="44"/>
    </row>
    <row r="71" spans="20:20" x14ac:dyDescent="0.25">
      <c r="T71" s="44"/>
    </row>
    <row r="72" spans="20:20" x14ac:dyDescent="0.25">
      <c r="T72" s="44"/>
    </row>
    <row r="73" spans="20:20" x14ac:dyDescent="0.25">
      <c r="T73" s="44"/>
    </row>
    <row r="74" spans="20:20" x14ac:dyDescent="0.25">
      <c r="T74" s="44"/>
    </row>
    <row r="75" spans="20:20" x14ac:dyDescent="0.25">
      <c r="T75" s="44"/>
    </row>
    <row r="76" spans="20:20" x14ac:dyDescent="0.25">
      <c r="T76" s="44"/>
    </row>
    <row r="77" spans="20:20" x14ac:dyDescent="0.25">
      <c r="T77" s="44"/>
    </row>
    <row r="78" spans="20:20" x14ac:dyDescent="0.25">
      <c r="T78" s="44"/>
    </row>
    <row r="79" spans="20:20" x14ac:dyDescent="0.25">
      <c r="T79" s="44"/>
    </row>
    <row r="80" spans="20:20" x14ac:dyDescent="0.25">
      <c r="T80" s="44"/>
    </row>
    <row r="81" spans="20:20" x14ac:dyDescent="0.25">
      <c r="T81" s="44"/>
    </row>
    <row r="82" spans="20:20" x14ac:dyDescent="0.25">
      <c r="T82" s="44"/>
    </row>
    <row r="83" spans="20:20" x14ac:dyDescent="0.25">
      <c r="T83" s="44"/>
    </row>
    <row r="84" spans="20:20" x14ac:dyDescent="0.25">
      <c r="T84" s="44"/>
    </row>
    <row r="85" spans="20:20" x14ac:dyDescent="0.25">
      <c r="T85" s="44"/>
    </row>
    <row r="86" spans="20:20" x14ac:dyDescent="0.25">
      <c r="T86" s="44"/>
    </row>
    <row r="87" spans="20:20" x14ac:dyDescent="0.25">
      <c r="T87" s="44"/>
    </row>
    <row r="88" spans="20:20" x14ac:dyDescent="0.25">
      <c r="T88" s="44"/>
    </row>
    <row r="89" spans="20:20" x14ac:dyDescent="0.25">
      <c r="T89" s="44"/>
    </row>
    <row r="90" spans="20:20" x14ac:dyDescent="0.25">
      <c r="T90" s="44"/>
    </row>
    <row r="91" spans="20:20" x14ac:dyDescent="0.25">
      <c r="T91" s="44"/>
    </row>
    <row r="92" spans="20:20" x14ac:dyDescent="0.25">
      <c r="T92" s="44"/>
    </row>
    <row r="93" spans="20:20" x14ac:dyDescent="0.25">
      <c r="T93" s="44"/>
    </row>
    <row r="94" spans="20:20" x14ac:dyDescent="0.25">
      <c r="T94" s="44"/>
    </row>
    <row r="95" spans="20:20" x14ac:dyDescent="0.25">
      <c r="T95" s="44"/>
    </row>
    <row r="96" spans="20:20" x14ac:dyDescent="0.25">
      <c r="T96" s="44"/>
    </row>
    <row r="97" spans="20:20" x14ac:dyDescent="0.25">
      <c r="T97" s="44"/>
    </row>
    <row r="98" spans="20:20" x14ac:dyDescent="0.25">
      <c r="T98" s="44"/>
    </row>
    <row r="99" spans="20:20" x14ac:dyDescent="0.25">
      <c r="T99" s="44"/>
    </row>
    <row r="100" spans="20:20" x14ac:dyDescent="0.25">
      <c r="T100" s="44"/>
    </row>
    <row r="101" spans="20:20" x14ac:dyDescent="0.25">
      <c r="T101" s="44"/>
    </row>
    <row r="102" spans="20:20" x14ac:dyDescent="0.25">
      <c r="T102" s="44"/>
    </row>
    <row r="103" spans="20:20" x14ac:dyDescent="0.25">
      <c r="T103" s="44"/>
    </row>
    <row r="104" spans="20:20" x14ac:dyDescent="0.25">
      <c r="T104" s="44"/>
    </row>
    <row r="105" spans="20:20" x14ac:dyDescent="0.25">
      <c r="T105" s="44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102"/>
  <sheetViews>
    <sheetView windowProtection="1" showGridLines="0" showRowColHeaders="0" tabSelected="1" zoomScaleNormal="100" workbookViewId="0">
      <selection activeCell="C8" sqref="C8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5" style="35" customWidth="1"/>
    <col min="4" max="5" width="9.109375" style="35"/>
    <col min="6" max="6" width="10.6640625" style="35" customWidth="1"/>
    <col min="7" max="7" width="11" style="35" customWidth="1"/>
    <col min="8" max="9" width="10.6640625" style="35" customWidth="1"/>
    <col min="10" max="10" width="12.109375" style="35" customWidth="1"/>
    <col min="11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customWidth="1"/>
    <col min="18" max="18" width="9.109375" style="26" hidden="1" customWidth="1"/>
    <col min="19" max="19" width="9.10937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4" width="9.109375" style="35" hidden="1" customWidth="1"/>
    <col min="25" max="25" width="9.109375" style="35" customWidth="1"/>
    <col min="26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49" t="s">
        <v>70</v>
      </c>
      <c r="C2" s="150"/>
      <c r="D2" s="10"/>
      <c r="E2" s="11"/>
      <c r="F2" s="155" t="s">
        <v>72</v>
      </c>
      <c r="G2" s="156"/>
      <c r="H2" s="156"/>
      <c r="I2" s="156"/>
      <c r="J2" s="156"/>
      <c r="K2" s="156"/>
      <c r="L2" s="11"/>
      <c r="M2" s="10"/>
      <c r="N2" s="10"/>
      <c r="O2" s="10"/>
      <c r="P2" s="10"/>
      <c r="Q2" s="10"/>
      <c r="R2" s="28" t="s">
        <v>6</v>
      </c>
      <c r="T2" s="33" t="s">
        <v>31</v>
      </c>
      <c r="V2" s="28" t="s">
        <v>44</v>
      </c>
      <c r="W2" s="26" t="s">
        <v>108</v>
      </c>
      <c r="X2" s="65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30</v>
      </c>
      <c r="C3" s="130">
        <v>0.23544499999999999</v>
      </c>
      <c r="D3" s="10"/>
      <c r="E3" s="11"/>
      <c r="F3" s="156"/>
      <c r="G3" s="156"/>
      <c r="H3" s="156"/>
      <c r="I3" s="156"/>
      <c r="J3" s="156"/>
      <c r="K3" s="156"/>
      <c r="L3" s="12"/>
      <c r="M3" s="12"/>
      <c r="N3" s="10"/>
      <c r="O3" s="10"/>
      <c r="P3" s="10"/>
      <c r="Q3" s="10"/>
      <c r="R3" s="26" t="s">
        <v>10</v>
      </c>
      <c r="T3" s="32" t="s">
        <v>32</v>
      </c>
      <c r="V3" s="30">
        <v>1</v>
      </c>
      <c r="W3" s="26" t="s">
        <v>82</v>
      </c>
      <c r="X3" s="65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0" t="s">
        <v>47</v>
      </c>
      <c r="C4" s="130">
        <v>3.6851799999999999</v>
      </c>
      <c r="D4" s="10"/>
      <c r="E4" s="11"/>
      <c r="F4" s="157" t="s">
        <v>106</v>
      </c>
      <c r="G4" s="158"/>
      <c r="H4" s="158"/>
      <c r="I4" s="158"/>
      <c r="J4" s="158"/>
      <c r="K4" s="158"/>
      <c r="L4" s="11"/>
      <c r="M4" s="11"/>
      <c r="N4" s="10"/>
      <c r="O4" s="10"/>
      <c r="P4" s="10"/>
      <c r="Q4" s="10"/>
      <c r="R4" s="26" t="s">
        <v>11</v>
      </c>
      <c r="T4" s="32" t="s">
        <v>33</v>
      </c>
      <c r="V4" s="30">
        <v>2</v>
      </c>
      <c r="W4" s="26" t="s">
        <v>73</v>
      </c>
      <c r="X4" s="65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0" t="s">
        <v>123</v>
      </c>
      <c r="C5" s="129">
        <v>5004</v>
      </c>
      <c r="D5" s="10"/>
      <c r="E5" s="11"/>
      <c r="F5" s="157"/>
      <c r="G5" s="158"/>
      <c r="H5" s="158"/>
      <c r="I5" s="158"/>
      <c r="J5" s="158"/>
      <c r="K5" s="158"/>
      <c r="L5" s="13"/>
      <c r="M5" s="13"/>
      <c r="N5" s="10"/>
      <c r="O5" s="10"/>
      <c r="P5" s="10"/>
      <c r="Q5" s="10"/>
      <c r="R5" s="26" t="s">
        <v>3</v>
      </c>
      <c r="V5" s="30">
        <v>3</v>
      </c>
      <c r="W5" s="26" t="s">
        <v>74</v>
      </c>
      <c r="X5" s="65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0" t="s">
        <v>127</v>
      </c>
      <c r="C6" s="129">
        <v>638.01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4</v>
      </c>
      <c r="V6" s="30">
        <v>4</v>
      </c>
      <c r="W6" s="26" t="s">
        <v>75</v>
      </c>
      <c r="X6" s="65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51" t="s">
        <v>71</v>
      </c>
      <c r="C7" s="152"/>
      <c r="D7" s="10"/>
      <c r="E7" s="10"/>
      <c r="F7" s="140" t="str">
        <f>"% "&amp;Kistas_Orani&amp;" Kıstas Aylık"</f>
        <v>% 41 Kıstas Aylık</v>
      </c>
      <c r="G7" s="141"/>
      <c r="H7" s="109">
        <f>C74</f>
        <v>12375.46</v>
      </c>
      <c r="I7" s="140" t="s">
        <v>90</v>
      </c>
      <c r="J7" s="141"/>
      <c r="K7" s="109">
        <f>C83</f>
        <v>811.69</v>
      </c>
      <c r="L7" s="11"/>
      <c r="M7" s="10"/>
      <c r="N7" s="10"/>
      <c r="O7" s="10"/>
      <c r="P7" s="10"/>
      <c r="Q7" s="10"/>
      <c r="R7" s="26" t="s">
        <v>5</v>
      </c>
      <c r="V7" s="30">
        <v>5</v>
      </c>
      <c r="W7" s="26" t="s">
        <v>76</v>
      </c>
      <c r="X7" s="65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2" t="s">
        <v>0</v>
      </c>
      <c r="C8" s="7">
        <v>8</v>
      </c>
      <c r="D8" s="10"/>
      <c r="E8" s="10"/>
      <c r="F8" s="140" t="s">
        <v>63</v>
      </c>
      <c r="G8" s="141"/>
      <c r="H8" s="109">
        <f>C75</f>
        <v>1237.55</v>
      </c>
      <c r="I8" s="140" t="s">
        <v>95</v>
      </c>
      <c r="J8" s="141"/>
      <c r="K8" s="109">
        <f>C84</f>
        <v>450.94</v>
      </c>
      <c r="L8" s="11"/>
      <c r="M8" s="10"/>
      <c r="N8" s="10"/>
      <c r="O8" s="10"/>
      <c r="P8" s="10"/>
      <c r="Q8" s="10"/>
      <c r="V8" s="30">
        <v>6</v>
      </c>
      <c r="W8" s="26" t="s">
        <v>109</v>
      </c>
      <c r="X8" s="65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42" t="s">
        <v>29</v>
      </c>
      <c r="C9" s="7">
        <v>2</v>
      </c>
      <c r="D9" s="10"/>
      <c r="E9" s="10"/>
      <c r="F9" s="120" t="s">
        <v>105</v>
      </c>
      <c r="G9" s="121"/>
      <c r="H9" s="109">
        <f>C60</f>
        <v>3531.68</v>
      </c>
      <c r="I9" s="140" t="s">
        <v>65</v>
      </c>
      <c r="J9" s="141"/>
      <c r="K9" s="109">
        <f>C87</f>
        <v>397.58999999999992</v>
      </c>
      <c r="L9" s="11"/>
      <c r="M9" s="43"/>
      <c r="N9" s="10"/>
      <c r="O9" s="10"/>
      <c r="P9" s="10"/>
      <c r="Q9" s="10"/>
      <c r="R9" s="27" t="s">
        <v>0</v>
      </c>
      <c r="S9" s="27" t="s">
        <v>29</v>
      </c>
      <c r="T9" s="32" t="s">
        <v>37</v>
      </c>
      <c r="U9" s="29" t="s">
        <v>36</v>
      </c>
      <c r="V9" s="30">
        <v>7</v>
      </c>
      <c r="W9" s="26" t="s">
        <v>77</v>
      </c>
      <c r="X9" s="65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2" t="s">
        <v>6</v>
      </c>
      <c r="C10" s="8" t="s">
        <v>10</v>
      </c>
      <c r="D10" s="10"/>
      <c r="E10" s="10"/>
      <c r="F10" s="140" t="s">
        <v>89</v>
      </c>
      <c r="G10" s="141"/>
      <c r="H10" s="109">
        <f>C77</f>
        <v>992.06</v>
      </c>
      <c r="I10" s="140" t="s">
        <v>66</v>
      </c>
      <c r="J10" s="141"/>
      <c r="K10" s="109">
        <f>C88</f>
        <v>92.149640000000005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38</v>
      </c>
      <c r="U10" s="26">
        <v>15</v>
      </c>
      <c r="V10" s="30">
        <v>8</v>
      </c>
      <c r="W10" s="26" t="s">
        <v>78</v>
      </c>
      <c r="X10" s="65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2" t="s">
        <v>34</v>
      </c>
      <c r="C11" s="9" t="s">
        <v>32</v>
      </c>
      <c r="D11" s="10"/>
      <c r="E11" s="10"/>
      <c r="F11" s="140" t="s">
        <v>94</v>
      </c>
      <c r="G11" s="141"/>
      <c r="H11" s="109">
        <f>C78</f>
        <v>676.41</v>
      </c>
      <c r="I11" s="135" t="s">
        <v>62</v>
      </c>
      <c r="J11" s="136"/>
      <c r="K11" s="119">
        <f>C89</f>
        <v>3420.8396399999997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39</v>
      </c>
      <c r="U11" s="26">
        <v>20</v>
      </c>
      <c r="V11" s="30">
        <v>9</v>
      </c>
      <c r="W11" s="26" t="s">
        <v>79</v>
      </c>
      <c r="X11" s="65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2" t="s">
        <v>35</v>
      </c>
      <c r="C12" s="6" t="s">
        <v>38</v>
      </c>
      <c r="D12" s="10"/>
      <c r="E12" s="10"/>
      <c r="F12" s="140" t="s">
        <v>64</v>
      </c>
      <c r="G12" s="141"/>
      <c r="H12" s="109">
        <f>C79</f>
        <v>535.16999999999996</v>
      </c>
      <c r="I12" s="153" t="s">
        <v>61</v>
      </c>
      <c r="J12" s="154"/>
      <c r="K12" s="41">
        <f>C69</f>
        <v>6904.02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40</v>
      </c>
      <c r="U12" s="26">
        <v>27</v>
      </c>
      <c r="V12" s="30">
        <v>10</v>
      </c>
      <c r="W12" s="26" t="s">
        <v>80</v>
      </c>
      <c r="X12" s="65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2" t="s">
        <v>60</v>
      </c>
      <c r="C13" s="133">
        <v>15</v>
      </c>
      <c r="D13" s="15"/>
      <c r="E13" s="16"/>
      <c r="F13" s="140" t="s">
        <v>68</v>
      </c>
      <c r="G13" s="141"/>
      <c r="H13" s="109">
        <f>C80</f>
        <v>0</v>
      </c>
      <c r="I13" s="122" t="s">
        <v>124</v>
      </c>
      <c r="J13" s="123"/>
      <c r="K13" s="41">
        <f>O56</f>
        <v>0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41</v>
      </c>
      <c r="U13" s="26">
        <v>35</v>
      </c>
      <c r="V13" s="30">
        <v>11</v>
      </c>
      <c r="W13" s="26" t="s">
        <v>81</v>
      </c>
      <c r="X13" s="65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2" t="s">
        <v>121</v>
      </c>
      <c r="C14" s="129">
        <v>0</v>
      </c>
      <c r="D14" s="16"/>
      <c r="E14" s="10"/>
      <c r="F14" s="135" t="s">
        <v>67</v>
      </c>
      <c r="G14" s="136"/>
      <c r="H14" s="119">
        <f>C81</f>
        <v>19348.329999999998</v>
      </c>
      <c r="I14" s="135" t="s">
        <v>69</v>
      </c>
      <c r="J14" s="136"/>
      <c r="K14" s="64">
        <f>C91</f>
        <v>15927.490359999998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42" t="s">
        <v>122</v>
      </c>
      <c r="C15" s="129">
        <v>0</v>
      </c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0"/>
      <c r="C16" s="10"/>
      <c r="D16" s="16"/>
      <c r="E16" s="10"/>
      <c r="F16" s="131" t="s">
        <v>114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7">
        <v>7</v>
      </c>
      <c r="V16" s="30"/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0"/>
      <c r="C17" s="10"/>
      <c r="D17" s="1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27">
        <v>8</v>
      </c>
      <c r="V17" s="30"/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ht="15" customHeight="1" x14ac:dyDescent="0.25">
      <c r="A18" s="10"/>
      <c r="B18" s="10"/>
      <c r="C18" s="10"/>
      <c r="D18" s="16"/>
      <c r="E18" s="10"/>
      <c r="F18" s="147" t="s">
        <v>98</v>
      </c>
      <c r="G18" s="148"/>
      <c r="H18" s="10"/>
      <c r="I18" s="10"/>
      <c r="J18" s="17"/>
      <c r="K18" s="10"/>
      <c r="L18" s="18"/>
      <c r="M18" s="18"/>
      <c r="N18" s="18"/>
      <c r="O18" s="19"/>
      <c r="P18" s="19"/>
      <c r="Q18" s="10"/>
      <c r="R18" s="27"/>
      <c r="U18" s="28" t="s">
        <v>86</v>
      </c>
      <c r="V18" s="30">
        <v>14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47"/>
      <c r="C19" s="148"/>
      <c r="D19" s="10"/>
      <c r="E19" s="10"/>
      <c r="F19" s="144" t="s">
        <v>107</v>
      </c>
      <c r="G19" s="145"/>
      <c r="H19" s="10"/>
      <c r="I19" s="10"/>
      <c r="J19" s="17"/>
      <c r="K19" s="10"/>
      <c r="L19" s="20"/>
      <c r="M19" s="20"/>
      <c r="N19" s="20"/>
      <c r="O19" s="21"/>
      <c r="P19" s="21"/>
      <c r="Q19" s="10"/>
      <c r="R19" s="27"/>
      <c r="U19" s="106" t="s">
        <v>38</v>
      </c>
      <c r="V19" s="30">
        <v>15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ht="13.8" x14ac:dyDescent="0.25">
      <c r="A20" s="10"/>
      <c r="B20" s="144"/>
      <c r="C20" s="145"/>
      <c r="D20" s="20"/>
      <c r="E20" s="20"/>
      <c r="F20" s="128"/>
      <c r="G20" s="71"/>
      <c r="H20" s="70"/>
      <c r="I20" s="10"/>
      <c r="J20" s="17"/>
      <c r="K20" s="10"/>
      <c r="L20" s="20"/>
      <c r="M20" s="20"/>
      <c r="N20" s="20"/>
      <c r="O20" s="21"/>
      <c r="P20" s="21"/>
      <c r="Q20" s="10"/>
      <c r="R20" s="27"/>
      <c r="U20" s="26">
        <v>1</v>
      </c>
      <c r="V20" s="31">
        <v>16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14"/>
      <c r="C21" s="115"/>
      <c r="D21" s="10"/>
      <c r="E21" s="10"/>
      <c r="F21" s="110"/>
      <c r="G21" s="93"/>
      <c r="H21" s="73"/>
      <c r="I21" s="70"/>
      <c r="J21" s="70"/>
      <c r="K21" s="71"/>
      <c r="L21" s="20"/>
      <c r="M21" s="20"/>
      <c r="N21" s="20"/>
      <c r="O21" s="21"/>
      <c r="P21" s="21"/>
      <c r="Q21" s="10"/>
      <c r="U21" s="26">
        <v>2</v>
      </c>
      <c r="V21" s="30">
        <v>17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14"/>
      <c r="C22" s="115"/>
      <c r="D22" s="10"/>
      <c r="E22" s="10"/>
      <c r="F22" s="72"/>
      <c r="G22" s="79"/>
      <c r="H22" s="73"/>
      <c r="I22" s="73"/>
      <c r="J22" s="73"/>
      <c r="K22" s="74"/>
      <c r="L22" s="20"/>
      <c r="M22" s="20"/>
      <c r="N22" s="20"/>
      <c r="O22" s="21"/>
      <c r="P22" s="21"/>
      <c r="Q22" s="10"/>
      <c r="U22" s="26">
        <v>3</v>
      </c>
      <c r="V22" s="30">
        <v>18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114"/>
      <c r="C23" s="115"/>
      <c r="D23" s="10"/>
      <c r="E23" s="10"/>
      <c r="F23" s="72"/>
      <c r="G23" s="79"/>
      <c r="H23" s="73"/>
      <c r="I23" s="73"/>
      <c r="J23" s="73"/>
      <c r="K23" s="74"/>
      <c r="L23" s="20"/>
      <c r="M23" s="20"/>
      <c r="N23" s="20"/>
      <c r="O23" s="21"/>
      <c r="P23" s="21"/>
      <c r="Q23" s="10"/>
      <c r="U23" s="26">
        <v>4</v>
      </c>
      <c r="V23" s="30">
        <v>19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142"/>
      <c r="C24" s="143"/>
      <c r="D24" s="10"/>
      <c r="E24" s="10"/>
      <c r="F24" s="72"/>
      <c r="G24" s="79"/>
      <c r="H24" s="73"/>
      <c r="I24" s="73"/>
      <c r="J24" s="73"/>
      <c r="K24" s="74"/>
      <c r="L24" s="20"/>
      <c r="M24" s="20"/>
      <c r="N24" s="20"/>
      <c r="O24" s="21"/>
      <c r="P24" s="21"/>
      <c r="Q24" s="10"/>
      <c r="U24" s="26">
        <v>5</v>
      </c>
      <c r="V24" s="30">
        <v>20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0"/>
      <c r="C25" s="10"/>
      <c r="D25" s="10"/>
      <c r="E25" s="10"/>
      <c r="F25" s="72"/>
      <c r="G25" s="79"/>
      <c r="H25" s="73"/>
      <c r="I25" s="73"/>
      <c r="J25" s="73"/>
      <c r="K25" s="74"/>
      <c r="L25" s="20"/>
      <c r="M25" s="69"/>
      <c r="N25" s="20"/>
      <c r="O25" s="21"/>
      <c r="P25" s="21"/>
      <c r="Q25" s="10"/>
      <c r="U25" s="26">
        <v>6</v>
      </c>
      <c r="V25" s="30">
        <v>21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81"/>
      <c r="C26" s="10"/>
      <c r="D26" s="75"/>
      <c r="E26" s="75"/>
      <c r="F26" s="72"/>
      <c r="G26" s="79"/>
      <c r="H26" s="73"/>
      <c r="I26" s="73"/>
      <c r="J26" s="73"/>
      <c r="K26" s="74"/>
      <c r="L26" s="20"/>
      <c r="M26" s="20"/>
      <c r="N26" s="20"/>
      <c r="O26" s="21"/>
      <c r="P26" s="21"/>
      <c r="Q26" s="10"/>
      <c r="U26" s="26">
        <v>7</v>
      </c>
      <c r="V26" s="30">
        <v>22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38"/>
      <c r="C27" s="139"/>
      <c r="D27" s="75"/>
      <c r="E27" s="75"/>
      <c r="F27" s="72"/>
      <c r="G27" s="79"/>
      <c r="H27" s="73"/>
      <c r="I27" s="73"/>
      <c r="J27" s="73"/>
      <c r="K27" s="74"/>
      <c r="L27" s="20"/>
      <c r="M27" s="20"/>
      <c r="N27" s="20"/>
      <c r="O27" s="21"/>
      <c r="P27" s="21"/>
      <c r="Q27" s="10"/>
      <c r="U27" s="26">
        <v>8</v>
      </c>
      <c r="V27" s="27">
        <v>23</v>
      </c>
      <c r="W27" s="26"/>
      <c r="X27" s="26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38"/>
      <c r="C28" s="146"/>
      <c r="D28" s="76"/>
      <c r="E28" s="77"/>
      <c r="F28" s="72"/>
      <c r="G28" s="79"/>
      <c r="H28" s="73"/>
      <c r="I28" s="73"/>
      <c r="J28" s="73"/>
      <c r="K28" s="74"/>
      <c r="L28" s="20"/>
      <c r="M28" s="20"/>
      <c r="N28" s="20"/>
      <c r="O28" s="21"/>
      <c r="P28" s="21"/>
      <c r="Q28" s="10"/>
      <c r="U28" s="26">
        <v>9</v>
      </c>
      <c r="V28" s="27">
        <v>24</v>
      </c>
      <c r="W28" s="26"/>
      <c r="X28" s="26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x14ac:dyDescent="0.25">
      <c r="A29" s="10"/>
      <c r="B29" s="137"/>
      <c r="C29" s="137"/>
      <c r="D29" s="76"/>
      <c r="E29" s="77"/>
      <c r="F29" s="72"/>
      <c r="G29" s="79"/>
      <c r="H29" s="73"/>
      <c r="I29" s="73"/>
      <c r="J29" s="73"/>
      <c r="K29" s="74"/>
      <c r="L29" s="10"/>
      <c r="M29" s="10"/>
      <c r="N29" s="10"/>
      <c r="O29" s="21"/>
      <c r="P29" s="21"/>
      <c r="Q29" s="10"/>
      <c r="U29" s="26">
        <v>10</v>
      </c>
      <c r="V29" s="27">
        <v>25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x14ac:dyDescent="0.25">
      <c r="A30" s="10"/>
      <c r="B30" s="10"/>
      <c r="C30" s="10"/>
      <c r="D30" s="76"/>
      <c r="E30" s="77"/>
      <c r="F30" s="72"/>
      <c r="G30" s="79"/>
      <c r="H30" s="73"/>
      <c r="I30" s="73"/>
      <c r="J30" s="73"/>
      <c r="K30" s="74"/>
      <c r="L30" s="10"/>
      <c r="M30" s="10"/>
      <c r="N30" s="10"/>
      <c r="O30" s="21"/>
      <c r="P30" s="21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15" customHeight="1" x14ac:dyDescent="0.25">
      <c r="A31" s="10"/>
      <c r="B31" s="11"/>
      <c r="C31" s="11"/>
      <c r="D31" s="78"/>
      <c r="E31" s="77"/>
      <c r="F31" s="72"/>
      <c r="G31" s="79"/>
      <c r="H31" s="73"/>
      <c r="I31" s="73"/>
      <c r="J31" s="73"/>
      <c r="K31" s="74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11"/>
      <c r="C32" s="11"/>
      <c r="D32" s="10"/>
      <c r="E32" s="10"/>
      <c r="F32" s="72"/>
      <c r="G32" s="79"/>
      <c r="H32" s="73"/>
      <c r="I32" s="73"/>
      <c r="J32" s="73"/>
      <c r="K32" s="74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11"/>
      <c r="C33" s="11"/>
      <c r="D33" s="10"/>
      <c r="E33" s="10"/>
      <c r="F33" s="10"/>
      <c r="G33" s="10"/>
      <c r="H33" s="10"/>
      <c r="I33" s="73"/>
      <c r="J33" s="73"/>
      <c r="K33" s="74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22"/>
      <c r="C34" s="23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24"/>
      <c r="C35" s="23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399.9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399.9" customHeight="1" x14ac:dyDescent="0.25">
      <c r="A46" s="10"/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399.9" hidden="1" customHeight="1" x14ac:dyDescent="0.25">
      <c r="A47" s="10"/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46</v>
      </c>
      <c r="C48" s="98">
        <f>C3</f>
        <v>0.23544499999999999</v>
      </c>
      <c r="E48" s="10"/>
      <c r="F48" s="10"/>
      <c r="G48" s="10"/>
      <c r="H48" s="10"/>
      <c r="I48" s="10"/>
      <c r="J48" s="10"/>
      <c r="K48" s="10"/>
      <c r="L48" s="26"/>
      <c r="M48" s="94"/>
      <c r="N48" s="26"/>
      <c r="O48" s="26"/>
      <c r="P48" s="26"/>
      <c r="Q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62" ht="12.75" hidden="1" customHeight="1" x14ac:dyDescent="0.25">
      <c r="B49" s="35" t="s">
        <v>47</v>
      </c>
      <c r="C49" s="98">
        <f>C4</f>
        <v>3.6851799999999999</v>
      </c>
      <c r="E49" s="35" t="s">
        <v>58</v>
      </c>
      <c r="H49" s="36">
        <f>ROUND(9500*C48,2)</f>
        <v>2236.73</v>
      </c>
      <c r="I49" s="26"/>
      <c r="J49" s="26"/>
      <c r="K49" s="26"/>
      <c r="L49" s="26"/>
      <c r="M49" s="94"/>
      <c r="N49" s="26"/>
      <c r="O49" s="26"/>
      <c r="P49" s="26"/>
      <c r="Q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62" ht="12.75" hidden="1" customHeight="1" x14ac:dyDescent="0.25">
      <c r="B50" s="35" t="s">
        <v>48</v>
      </c>
      <c r="C50" s="37">
        <f>B!H16</f>
        <v>41</v>
      </c>
      <c r="E50" s="35" t="s">
        <v>52</v>
      </c>
      <c r="F50" s="36"/>
      <c r="H50" s="36">
        <f>C55</f>
        <v>7716.71</v>
      </c>
      <c r="I50" s="26"/>
      <c r="J50" s="26"/>
      <c r="K50" s="26"/>
      <c r="L50" s="26"/>
      <c r="M50" s="94" t="s">
        <v>115</v>
      </c>
      <c r="N50" s="26"/>
      <c r="O50" s="36">
        <f>ROUND((((((C50/100)*(C53+C54))))),2)*0.15</f>
        <v>1224.9974999999999</v>
      </c>
      <c r="P50" s="26"/>
      <c r="Q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62" ht="12.75" hidden="1" customHeight="1" x14ac:dyDescent="0.25">
      <c r="B51" s="35" t="s">
        <v>49</v>
      </c>
      <c r="C51" s="37">
        <f>C13</f>
        <v>15</v>
      </c>
      <c r="E51" s="35" t="s">
        <v>100</v>
      </c>
      <c r="F51" s="36"/>
      <c r="H51" s="124">
        <f>ROUND(15000*C48,2)</f>
        <v>3531.68</v>
      </c>
      <c r="I51" s="26"/>
      <c r="J51" s="26"/>
      <c r="K51" s="26"/>
      <c r="L51" s="26"/>
      <c r="M51" s="95" t="s">
        <v>116</v>
      </c>
      <c r="N51" s="26"/>
      <c r="O51" s="36">
        <f>IF(O50&gt;C5,C5,O50)</f>
        <v>1224.9974999999999</v>
      </c>
      <c r="P51" s="26"/>
      <c r="Q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62" ht="12.75" hidden="1" customHeight="1" x14ac:dyDescent="0.25">
      <c r="C52" s="37"/>
      <c r="E52" s="35" t="s">
        <v>101</v>
      </c>
      <c r="F52" s="36"/>
      <c r="H52" s="36">
        <f>ROUND(20000*C48,2)</f>
        <v>4708.8999999999996</v>
      </c>
      <c r="I52" s="26"/>
      <c r="J52" s="26"/>
      <c r="K52" s="26"/>
      <c r="L52" s="26"/>
      <c r="M52" s="95" t="s">
        <v>117</v>
      </c>
      <c r="N52" s="26"/>
      <c r="O52" s="36">
        <f>ROUND(C14,2)</f>
        <v>0</v>
      </c>
      <c r="P52" s="26"/>
      <c r="Q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62" ht="12.75" hidden="1" customHeight="1" x14ac:dyDescent="0.25">
      <c r="B53" s="35" t="s">
        <v>50</v>
      </c>
      <c r="C53" s="36">
        <f>ROUND((C48*56400),2)</f>
        <v>13279.1</v>
      </c>
      <c r="E53" s="35" t="s">
        <v>56</v>
      </c>
      <c r="H53" s="36">
        <f>ROUND(C49*1000,2)</f>
        <v>3685.18</v>
      </c>
      <c r="I53" s="26"/>
      <c r="J53" s="26"/>
      <c r="K53" s="26"/>
      <c r="L53" s="26"/>
      <c r="M53" s="26" t="s">
        <v>118</v>
      </c>
      <c r="N53" s="26"/>
      <c r="O53" s="36">
        <f>ROUND((C15/2),2)</f>
        <v>0</v>
      </c>
      <c r="P53" s="26"/>
      <c r="Q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62" ht="12.75" hidden="1" customHeight="1" x14ac:dyDescent="0.25">
      <c r="B54" s="35" t="s">
        <v>51</v>
      </c>
      <c r="C54" s="36">
        <f>ROUND((C48*56400/2),2)</f>
        <v>6639.55</v>
      </c>
      <c r="E54" s="35" t="s">
        <v>57</v>
      </c>
      <c r="F54" s="36"/>
      <c r="H54" s="36">
        <f>ROUND(25*20*C48,2)</f>
        <v>117.72</v>
      </c>
      <c r="I54" s="26"/>
      <c r="J54" s="26"/>
      <c r="K54" s="26"/>
      <c r="L54" s="26"/>
      <c r="M54" s="26" t="s">
        <v>119</v>
      </c>
      <c r="N54" s="26"/>
      <c r="O54" s="36">
        <f>SUM(O52:O53)</f>
        <v>0</v>
      </c>
      <c r="P54" s="26"/>
      <c r="Q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62" ht="12.75" hidden="1" customHeight="1" x14ac:dyDescent="0.25">
      <c r="B55" s="35" t="s">
        <v>52</v>
      </c>
      <c r="C55" s="36">
        <f>ROUND((C48*9500*3.45),2)</f>
        <v>7716.71</v>
      </c>
      <c r="E55" s="35" t="s">
        <v>102</v>
      </c>
      <c r="F55" s="36"/>
      <c r="H55" s="36">
        <f>SUM(H49:H54)</f>
        <v>21996.920000000002</v>
      </c>
      <c r="I55" s="26"/>
      <c r="J55" s="26"/>
      <c r="K55" s="26"/>
      <c r="L55" s="26"/>
      <c r="N55" s="26"/>
      <c r="O55" s="36"/>
      <c r="P55" s="26"/>
      <c r="Q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62" ht="12.75" hidden="1" customHeight="1" x14ac:dyDescent="0.25">
      <c r="B56" s="35" t="s">
        <v>53</v>
      </c>
      <c r="C56" s="36">
        <f>ROUND((7500*C48),2)</f>
        <v>1765.84</v>
      </c>
      <c r="E56" s="68" t="s">
        <v>103</v>
      </c>
      <c r="F56" s="36"/>
      <c r="G56" s="36">
        <f>C50</f>
        <v>41</v>
      </c>
      <c r="H56" s="125"/>
      <c r="I56" s="28"/>
      <c r="K56" s="65"/>
      <c r="L56" s="26"/>
      <c r="M56" s="111" t="s">
        <v>120</v>
      </c>
      <c r="N56" s="26"/>
      <c r="O56" s="36">
        <f>IF(O54&gt;O51,O51,O54)</f>
        <v>0</v>
      </c>
      <c r="P56" s="26"/>
      <c r="Q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62" ht="12.75" hidden="1" customHeight="1" x14ac:dyDescent="0.25">
      <c r="B57" s="35" t="s">
        <v>54</v>
      </c>
      <c r="C57" s="36">
        <f>ROUND((C48*9500*0.35),2)</f>
        <v>782.85</v>
      </c>
      <c r="E57" s="112" t="s">
        <v>93</v>
      </c>
      <c r="F57" s="36"/>
      <c r="G57" s="97"/>
      <c r="H57" s="126">
        <f>ROUND(H55*C50/100,2)</f>
        <v>9018.74</v>
      </c>
      <c r="K57" s="5"/>
      <c r="L57" s="26"/>
      <c r="M57" s="26"/>
      <c r="N57" s="26"/>
      <c r="O57" s="26"/>
      <c r="P57" s="26"/>
      <c r="Q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62" ht="12.75" hidden="1" customHeight="1" x14ac:dyDescent="0.25">
      <c r="B58" s="35" t="s">
        <v>55</v>
      </c>
      <c r="C58" s="36">
        <f>SUM(C53:C57)</f>
        <v>30184.05</v>
      </c>
      <c r="F58" s="36"/>
      <c r="G58" s="38"/>
      <c r="H58" s="36"/>
      <c r="I58" s="26"/>
      <c r="K58" s="66"/>
      <c r="L58" s="26"/>
      <c r="M58" s="26"/>
      <c r="N58" s="26"/>
      <c r="O58" s="26"/>
      <c r="P58" s="26"/>
      <c r="Q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62" ht="12.75" hidden="1" customHeight="1" x14ac:dyDescent="0.25">
      <c r="C59" s="36"/>
      <c r="E59" s="35" t="s">
        <v>125</v>
      </c>
      <c r="F59" s="36"/>
      <c r="G59" s="36"/>
      <c r="H59" s="36">
        <f>C6</f>
        <v>638.01</v>
      </c>
      <c r="I59" s="26"/>
      <c r="K59" s="66"/>
      <c r="L59" s="26"/>
      <c r="M59" s="26"/>
      <c r="N59" s="26"/>
      <c r="O59" s="26"/>
      <c r="P59" s="26"/>
      <c r="Q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</row>
    <row r="60" spans="2:62" ht="12.75" hidden="1" customHeight="1" x14ac:dyDescent="0.25">
      <c r="B60" s="39" t="s">
        <v>105</v>
      </c>
      <c r="C60" s="5">
        <f>ROUND(15000*C48,2)</f>
        <v>3531.68</v>
      </c>
      <c r="D60" s="39"/>
      <c r="E60" s="39" t="s">
        <v>126</v>
      </c>
      <c r="F60" s="5"/>
      <c r="G60" s="40"/>
      <c r="H60" s="5">
        <f>C5*0.759/100</f>
        <v>37.980359999999997</v>
      </c>
      <c r="I60" s="26"/>
      <c r="K60" s="67"/>
      <c r="L60" s="26"/>
      <c r="M60" s="26"/>
      <c r="N60" s="26"/>
      <c r="O60" s="26"/>
      <c r="P60" s="26"/>
      <c r="Q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</row>
    <row r="61" spans="2:62" ht="12.75" customHeight="1" x14ac:dyDescent="0.25">
      <c r="B61" s="39"/>
      <c r="C61" s="5"/>
      <c r="D61" s="39"/>
      <c r="E61" s="39"/>
      <c r="F61" s="5"/>
      <c r="G61" s="40"/>
      <c r="H61" s="39"/>
      <c r="I61" s="26"/>
      <c r="J61" s="26"/>
      <c r="K61" s="26"/>
      <c r="L61" s="26"/>
      <c r="M61" s="26"/>
      <c r="N61" s="26"/>
      <c r="O61" s="26"/>
      <c r="P61" s="26"/>
      <c r="Q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</row>
    <row r="62" spans="2:62" ht="20.100000000000001" customHeight="1" x14ac:dyDescent="0.25">
      <c r="B62" s="39"/>
      <c r="C62" s="5"/>
      <c r="D62" s="39"/>
      <c r="E62" s="39"/>
      <c r="F62" s="5"/>
      <c r="G62" s="40"/>
      <c r="H62" s="39"/>
      <c r="I62" s="26"/>
      <c r="J62" s="26"/>
      <c r="K62" s="26"/>
      <c r="L62" s="26"/>
      <c r="M62" s="117"/>
      <c r="N62" s="26"/>
      <c r="O62" s="26"/>
      <c r="P62" s="26"/>
      <c r="Q62" s="10"/>
      <c r="W62" s="87"/>
      <c r="X62" s="87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</row>
    <row r="63" spans="2:62" ht="20.100000000000001" customHeight="1" x14ac:dyDescent="0.25">
      <c r="B63" s="39"/>
      <c r="C63" s="5"/>
      <c r="D63" s="39"/>
      <c r="E63" s="39"/>
      <c r="F63" s="5"/>
      <c r="G63" s="40"/>
      <c r="H63" s="39"/>
      <c r="I63" s="26"/>
      <c r="J63" s="26"/>
      <c r="K63" s="26"/>
      <c r="L63" s="26"/>
      <c r="M63" s="117"/>
      <c r="N63" s="26"/>
      <c r="O63" s="26"/>
      <c r="P63" s="26"/>
      <c r="Q63" s="10"/>
      <c r="W63" s="87"/>
      <c r="X63" s="87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</row>
    <row r="64" spans="2:62" s="82" customFormat="1" ht="20.100000000000001" customHeight="1" x14ac:dyDescent="0.25">
      <c r="B64" s="84" t="s">
        <v>110</v>
      </c>
      <c r="C64" s="98">
        <f>C48</f>
        <v>0.23544499999999999</v>
      </c>
      <c r="D64" s="84"/>
      <c r="E64" s="84"/>
      <c r="F64" s="85"/>
      <c r="G64" s="83"/>
      <c r="H64" s="84"/>
      <c r="I64" s="86"/>
      <c r="J64" s="86"/>
      <c r="K64" s="86"/>
      <c r="L64" s="116"/>
      <c r="M64" s="116"/>
      <c r="N64" s="116"/>
      <c r="O64" s="118"/>
      <c r="P64" s="86"/>
      <c r="Q64" s="116"/>
      <c r="R64" s="116"/>
      <c r="S64" s="88"/>
      <c r="T64" s="89"/>
      <c r="U64" s="86"/>
      <c r="V64" s="86"/>
      <c r="W64" s="87"/>
      <c r="X64" s="87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</row>
    <row r="65" spans="2:62" s="82" customFormat="1" ht="20.100000000000001" customHeight="1" x14ac:dyDescent="0.25">
      <c r="B65" s="84" t="s">
        <v>47</v>
      </c>
      <c r="C65" s="98">
        <f>C49</f>
        <v>3.6851799999999999</v>
      </c>
      <c r="D65" s="84"/>
      <c r="E65" s="84"/>
      <c r="F65" s="85"/>
      <c r="G65" s="83"/>
      <c r="H65" s="84"/>
      <c r="I65" s="86"/>
      <c r="J65" s="86"/>
      <c r="K65" s="86"/>
      <c r="L65" s="116"/>
      <c r="M65" s="116"/>
      <c r="N65" s="116"/>
      <c r="O65" s="118"/>
      <c r="P65" s="86"/>
      <c r="Q65" s="116"/>
      <c r="R65" s="116"/>
      <c r="S65" s="88"/>
      <c r="T65" s="89"/>
      <c r="U65" s="86"/>
      <c r="V65" s="86"/>
      <c r="W65" s="87"/>
      <c r="X65" s="87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</row>
    <row r="66" spans="2:62" s="82" customFormat="1" ht="20.100000000000001" customHeight="1" x14ac:dyDescent="0.25">
      <c r="B66" s="84" t="s">
        <v>111</v>
      </c>
      <c r="C66" s="127" t="str">
        <f>C8&amp;"/"&amp;C9</f>
        <v>8/2</v>
      </c>
      <c r="D66" s="84"/>
      <c r="E66" s="84"/>
      <c r="F66" s="85"/>
      <c r="G66" s="83"/>
      <c r="H66" s="84"/>
      <c r="I66" s="86"/>
      <c r="J66" s="86"/>
      <c r="K66" s="86"/>
      <c r="L66" s="116"/>
      <c r="M66" s="116"/>
      <c r="N66" s="116"/>
      <c r="O66" s="118"/>
      <c r="P66" s="86"/>
      <c r="Q66" s="116"/>
      <c r="R66" s="116"/>
      <c r="S66" s="88"/>
      <c r="T66" s="89"/>
      <c r="U66" s="86"/>
      <c r="V66" s="86"/>
      <c r="W66" s="87"/>
      <c r="X66" s="87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</row>
    <row r="67" spans="2:62" s="82" customFormat="1" ht="20.100000000000001" customHeight="1" x14ac:dyDescent="0.25">
      <c r="B67" s="84" t="s">
        <v>112</v>
      </c>
      <c r="C67" s="127">
        <f>B!E16</f>
        <v>675</v>
      </c>
      <c r="D67" s="84"/>
      <c r="E67" s="84"/>
      <c r="F67" s="85"/>
      <c r="G67" s="83"/>
      <c r="H67" s="84"/>
      <c r="I67" s="86"/>
      <c r="J67" s="86"/>
      <c r="K67" s="86"/>
      <c r="L67" s="116"/>
      <c r="M67" s="116"/>
      <c r="N67" s="116"/>
      <c r="O67" s="118"/>
      <c r="P67" s="86"/>
      <c r="Q67" s="116"/>
      <c r="R67" s="116"/>
      <c r="S67" s="88"/>
      <c r="T67" s="89"/>
      <c r="U67" s="86"/>
      <c r="V67" s="86"/>
      <c r="W67" s="87"/>
      <c r="X67" s="87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6"/>
    </row>
    <row r="68" spans="2:62" s="82" customFormat="1" ht="20.100000000000001" customHeight="1" x14ac:dyDescent="0.25">
      <c r="B68" s="84" t="s">
        <v>113</v>
      </c>
      <c r="C68" s="127">
        <f>B!F16</f>
        <v>1300</v>
      </c>
      <c r="D68" s="84"/>
      <c r="E68" s="84"/>
      <c r="F68" s="85"/>
      <c r="G68" s="83"/>
      <c r="H68" s="84"/>
      <c r="I68" s="86"/>
      <c r="J68" s="86"/>
      <c r="K68" s="86"/>
      <c r="L68" s="116"/>
      <c r="M68" s="116"/>
      <c r="N68" s="116"/>
      <c r="O68" s="118"/>
      <c r="P68" s="86"/>
      <c r="Q68" s="116"/>
      <c r="R68" s="116"/>
      <c r="S68" s="88"/>
      <c r="T68" s="89"/>
      <c r="U68" s="86"/>
      <c r="V68" s="86"/>
      <c r="W68" s="87"/>
      <c r="X68" s="87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</row>
    <row r="69" spans="2:62" s="82" customFormat="1" ht="20.100000000000001" customHeight="1" x14ac:dyDescent="0.25">
      <c r="B69" s="99" t="s">
        <v>85</v>
      </c>
      <c r="C69" s="85">
        <f>ROUND((((((C50/100)*(C53+C54))-C83-C84))),2)-O56</f>
        <v>6904.02</v>
      </c>
      <c r="D69" s="84"/>
      <c r="E69" s="84"/>
      <c r="F69" s="85"/>
      <c r="G69" s="83"/>
      <c r="H69" s="84"/>
      <c r="I69" s="113"/>
      <c r="J69" s="86"/>
      <c r="K69" s="86"/>
      <c r="L69" s="116"/>
      <c r="M69" s="116"/>
      <c r="N69" s="116"/>
      <c r="O69" s="118"/>
      <c r="P69" s="113"/>
      <c r="Q69" s="116"/>
      <c r="R69" s="116"/>
      <c r="S69" s="88"/>
      <c r="T69" s="89"/>
      <c r="U69" s="86"/>
      <c r="V69" s="86"/>
      <c r="W69" s="87"/>
      <c r="X69" s="87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</row>
    <row r="70" spans="2:62" s="82" customFormat="1" ht="20.100000000000001" customHeight="1" x14ac:dyDescent="0.25">
      <c r="B70" s="99" t="s">
        <v>120</v>
      </c>
      <c r="C70" s="85">
        <f>O56</f>
        <v>0</v>
      </c>
      <c r="D70" s="84"/>
      <c r="E70" s="84"/>
      <c r="F70" s="85"/>
      <c r="G70" s="83"/>
      <c r="H70" s="84"/>
      <c r="I70" s="86"/>
      <c r="J70" s="86"/>
      <c r="K70" s="86"/>
      <c r="L70" s="116"/>
      <c r="M70" s="116"/>
      <c r="N70" s="116"/>
      <c r="O70" s="118"/>
      <c r="P70" s="86"/>
      <c r="Q70" s="116"/>
      <c r="R70" s="116"/>
      <c r="S70" s="88"/>
      <c r="T70" s="89"/>
      <c r="U70" s="86"/>
      <c r="V70" s="86"/>
      <c r="W70" s="87"/>
      <c r="X70" s="87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</row>
    <row r="71" spans="2:62" s="82" customFormat="1" ht="20.100000000000001" customHeight="1" x14ac:dyDescent="0.25">
      <c r="B71" s="99" t="s">
        <v>127</v>
      </c>
      <c r="C71" s="85">
        <f>H59</f>
        <v>638.01</v>
      </c>
      <c r="D71" s="84"/>
      <c r="E71" s="84"/>
      <c r="F71" s="85"/>
      <c r="G71" s="83"/>
      <c r="H71" s="84"/>
      <c r="I71" s="86"/>
      <c r="J71" s="86"/>
      <c r="K71" s="86"/>
      <c r="L71" s="116"/>
      <c r="M71" s="116"/>
      <c r="N71" s="116"/>
      <c r="O71" s="118"/>
      <c r="P71" s="86"/>
      <c r="Q71" s="116"/>
      <c r="R71" s="116"/>
      <c r="S71" s="88"/>
      <c r="T71" s="89"/>
      <c r="U71" s="86"/>
      <c r="V71" s="86"/>
      <c r="W71" s="87"/>
      <c r="X71" s="87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</row>
    <row r="72" spans="2:62" s="82" customFormat="1" ht="20.100000000000001" customHeight="1" x14ac:dyDescent="0.25">
      <c r="B72" s="99" t="s">
        <v>128</v>
      </c>
      <c r="C72" s="85">
        <f>H60</f>
        <v>37.980359999999997</v>
      </c>
      <c r="D72" s="84"/>
      <c r="E72" s="84"/>
      <c r="F72" s="85"/>
      <c r="G72" s="83"/>
      <c r="H72" s="84"/>
      <c r="I72" s="86"/>
      <c r="J72" s="86"/>
      <c r="K72" s="86"/>
      <c r="L72" s="116"/>
      <c r="M72" s="116"/>
      <c r="N72" s="116"/>
      <c r="O72" s="118"/>
      <c r="P72" s="86"/>
      <c r="Q72" s="116"/>
      <c r="R72" s="116"/>
      <c r="S72" s="88"/>
      <c r="T72" s="89"/>
      <c r="U72" s="86"/>
      <c r="V72" s="86"/>
      <c r="W72" s="87"/>
      <c r="X72" s="87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</row>
    <row r="73" spans="2:62" s="82" customFormat="1" ht="20.100000000000001" customHeight="1" x14ac:dyDescent="0.25">
      <c r="B73" s="92"/>
      <c r="C73" s="85"/>
      <c r="D73" s="84"/>
      <c r="E73" s="84"/>
      <c r="F73" s="85"/>
      <c r="G73" s="90"/>
      <c r="H73" s="84"/>
      <c r="I73" s="86"/>
      <c r="J73" s="86"/>
      <c r="K73" s="86"/>
      <c r="L73" s="116"/>
      <c r="M73" s="116"/>
      <c r="N73" s="116"/>
      <c r="O73" s="118"/>
      <c r="P73" s="86"/>
      <c r="Q73" s="116"/>
      <c r="R73" s="116"/>
      <c r="S73" s="88"/>
      <c r="T73" s="89"/>
      <c r="U73" s="86"/>
      <c r="V73" s="86"/>
      <c r="W73" s="87"/>
      <c r="X73" s="87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</row>
    <row r="74" spans="2:62" s="82" customFormat="1" ht="20.100000000000001" customHeight="1" x14ac:dyDescent="0.25">
      <c r="B74" s="100" t="str">
        <f>"% "&amp;Kistas_Orani&amp;" Kıstas Aylık"</f>
        <v>% 41 Kıstas Aylık</v>
      </c>
      <c r="C74" s="90">
        <f>ROUND((C58*C50/100),2)</f>
        <v>12375.46</v>
      </c>
      <c r="D74" s="84"/>
      <c r="E74" s="84"/>
      <c r="F74" s="85"/>
      <c r="G74" s="90"/>
      <c r="H74" s="84"/>
      <c r="I74" s="86"/>
      <c r="J74" s="86"/>
      <c r="K74" s="86"/>
      <c r="L74" s="116"/>
      <c r="M74" s="116"/>
      <c r="N74" s="116"/>
      <c r="O74" s="118"/>
      <c r="P74" s="86"/>
      <c r="Q74" s="116"/>
      <c r="R74" s="116"/>
      <c r="S74" s="88"/>
      <c r="T74" s="89"/>
      <c r="U74" s="86"/>
      <c r="V74" s="86"/>
      <c r="W74" s="87"/>
      <c r="X74" s="87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</row>
    <row r="75" spans="2:62" s="82" customFormat="1" ht="20.100000000000001" customHeight="1" x14ac:dyDescent="0.25">
      <c r="B75" s="100" t="s">
        <v>63</v>
      </c>
      <c r="C75" s="90">
        <f>ROUND((C74/10),2)</f>
        <v>1237.55</v>
      </c>
      <c r="D75" s="84"/>
      <c r="E75" s="84"/>
      <c r="F75" s="85"/>
      <c r="G75" s="90"/>
      <c r="H75" s="84"/>
      <c r="I75" s="86"/>
      <c r="J75" s="86"/>
      <c r="K75" s="86"/>
      <c r="L75" s="116"/>
      <c r="M75" s="86"/>
      <c r="N75" s="116"/>
      <c r="O75" s="118"/>
      <c r="P75" s="86"/>
      <c r="Q75" s="116"/>
      <c r="R75" s="116"/>
      <c r="S75" s="88"/>
      <c r="T75" s="89"/>
      <c r="U75" s="86"/>
      <c r="V75" s="86"/>
      <c r="W75" s="87"/>
      <c r="X75" s="87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16"/>
      <c r="BG75" s="116"/>
      <c r="BH75" s="116"/>
      <c r="BI75" s="116"/>
      <c r="BJ75" s="116"/>
    </row>
    <row r="76" spans="2:62" s="82" customFormat="1" ht="20.100000000000001" customHeight="1" x14ac:dyDescent="0.25">
      <c r="B76" s="100" t="s">
        <v>105</v>
      </c>
      <c r="C76" s="90">
        <f>C60</f>
        <v>3531.68</v>
      </c>
      <c r="D76" s="84"/>
      <c r="E76" s="84"/>
      <c r="F76" s="85"/>
      <c r="G76" s="90"/>
      <c r="H76" s="84"/>
      <c r="I76" s="86"/>
      <c r="J76" s="86"/>
      <c r="K76" s="86"/>
      <c r="L76" s="86"/>
      <c r="M76" s="86"/>
      <c r="N76" s="86"/>
      <c r="O76" s="86"/>
      <c r="P76" s="86"/>
      <c r="Q76" s="116"/>
      <c r="R76" s="116"/>
      <c r="S76" s="88"/>
      <c r="T76" s="89"/>
      <c r="U76" s="86"/>
      <c r="V76" s="86"/>
      <c r="W76" s="87"/>
      <c r="X76" s="87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</row>
    <row r="77" spans="2:62" s="82" customFormat="1" ht="20.100000000000001" customHeight="1" x14ac:dyDescent="0.25">
      <c r="B77" s="100" t="s">
        <v>91</v>
      </c>
      <c r="C77" s="101">
        <f>ROUND((H57*0.11),2)</f>
        <v>992.06</v>
      </c>
      <c r="D77" s="84"/>
      <c r="E77" s="84"/>
      <c r="F77" s="85"/>
      <c r="G77" s="90"/>
      <c r="H77" s="84"/>
      <c r="I77" s="86"/>
      <c r="J77" s="86"/>
      <c r="K77" s="86"/>
      <c r="L77" s="86"/>
      <c r="M77" s="86"/>
      <c r="N77" s="86"/>
      <c r="O77" s="86"/>
      <c r="P77" s="86"/>
      <c r="Q77" s="116"/>
      <c r="R77" s="116"/>
      <c r="S77" s="88"/>
      <c r="T77" s="89"/>
      <c r="U77" s="86"/>
      <c r="V77" s="86"/>
      <c r="W77" s="87"/>
      <c r="X77" s="87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16"/>
      <c r="AO77" s="116"/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</row>
    <row r="78" spans="2:62" s="82" customFormat="1" ht="20.100000000000001" customHeight="1" x14ac:dyDescent="0.25">
      <c r="B78" s="100" t="s">
        <v>96</v>
      </c>
      <c r="C78" s="90">
        <f>ROUND((H57*0.075),2)</f>
        <v>676.41</v>
      </c>
      <c r="D78" s="84"/>
      <c r="E78" s="84"/>
      <c r="F78" s="85"/>
      <c r="G78" s="90"/>
      <c r="H78" s="84"/>
      <c r="I78" s="86"/>
      <c r="J78" s="86"/>
      <c r="K78" s="86"/>
      <c r="L78" s="86"/>
      <c r="M78" s="86"/>
      <c r="N78" s="86"/>
      <c r="O78" s="86"/>
      <c r="P78" s="86"/>
      <c r="Q78" s="116"/>
      <c r="R78" s="116"/>
      <c r="S78" s="88"/>
      <c r="T78" s="89"/>
      <c r="U78" s="86"/>
      <c r="V78" s="86"/>
      <c r="W78" s="87"/>
      <c r="X78" s="87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6"/>
    </row>
    <row r="79" spans="2:62" s="82" customFormat="1" ht="20.100000000000001" customHeight="1" x14ac:dyDescent="0.25">
      <c r="B79" s="100" t="s">
        <v>64</v>
      </c>
      <c r="C79" s="90">
        <f>ROUND((B!J16*C48*2273),2)</f>
        <v>535.16999999999996</v>
      </c>
      <c r="D79" s="84"/>
      <c r="E79" s="84"/>
      <c r="F79" s="85"/>
      <c r="G79" s="90"/>
      <c r="H79" s="84"/>
      <c r="I79" s="86"/>
      <c r="J79" s="86"/>
      <c r="K79" s="86"/>
      <c r="L79" s="86"/>
      <c r="M79" s="86"/>
      <c r="N79" s="86"/>
      <c r="O79" s="86"/>
      <c r="P79" s="86"/>
      <c r="Q79" s="116"/>
      <c r="R79" s="116"/>
      <c r="S79" s="88"/>
      <c r="T79" s="89"/>
      <c r="U79" s="86"/>
      <c r="V79" s="86"/>
      <c r="W79" s="87"/>
      <c r="X79" s="87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  <c r="BH79" s="116"/>
      <c r="BI79" s="116"/>
      <c r="BJ79" s="116"/>
    </row>
    <row r="80" spans="2:62" s="82" customFormat="1" ht="20.100000000000001" customHeight="1" x14ac:dyDescent="0.25">
      <c r="B80" s="100" t="s">
        <v>68</v>
      </c>
      <c r="C80" s="90">
        <f>ROUND((B!K16*C48*250),2)</f>
        <v>0</v>
      </c>
      <c r="E80" s="91"/>
      <c r="H80" s="84"/>
      <c r="I80" s="86"/>
      <c r="J80" s="86"/>
      <c r="K80" s="86"/>
      <c r="L80" s="86"/>
      <c r="M80" s="86"/>
      <c r="N80" s="86"/>
      <c r="O80" s="86"/>
      <c r="P80" s="86"/>
      <c r="Q80" s="116"/>
      <c r="R80" s="116"/>
      <c r="S80" s="88"/>
      <c r="T80" s="89"/>
      <c r="U80" s="86"/>
      <c r="V80" s="86"/>
      <c r="W80" s="87"/>
      <c r="X80" s="87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</row>
    <row r="81" spans="1:62" s="82" customFormat="1" ht="20.100000000000001" customHeight="1" x14ac:dyDescent="0.25">
      <c r="B81" s="107" t="s">
        <v>67</v>
      </c>
      <c r="C81" s="108">
        <f>SUM(C74:C80)</f>
        <v>19348.329999999998</v>
      </c>
      <c r="E81" s="91"/>
      <c r="H81" s="84"/>
      <c r="I81" s="86"/>
      <c r="J81" s="86"/>
      <c r="K81" s="86"/>
      <c r="L81" s="86"/>
      <c r="M81" s="86"/>
      <c r="N81" s="86"/>
      <c r="O81" s="86"/>
      <c r="P81" s="86"/>
      <c r="Q81" s="116"/>
      <c r="R81" s="116"/>
      <c r="S81" s="88"/>
      <c r="T81" s="89"/>
      <c r="U81" s="86"/>
      <c r="V81" s="86"/>
      <c r="W81" s="87"/>
      <c r="X81" s="87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  <c r="BH81" s="116"/>
      <c r="BI81" s="116"/>
      <c r="BJ81" s="116"/>
    </row>
    <row r="82" spans="1:62" s="82" customFormat="1" ht="20.100000000000001" customHeight="1" x14ac:dyDescent="0.25">
      <c r="C82" s="102"/>
      <c r="E82" s="91"/>
      <c r="H82" s="84"/>
      <c r="I82" s="86"/>
      <c r="J82" s="86"/>
      <c r="K82" s="86"/>
      <c r="L82" s="86"/>
      <c r="M82" s="86"/>
      <c r="N82" s="86"/>
      <c r="O82" s="86"/>
      <c r="P82" s="86"/>
      <c r="Q82" s="116"/>
      <c r="R82" s="116"/>
      <c r="S82" s="88"/>
      <c r="T82" s="89"/>
      <c r="U82" s="86"/>
      <c r="V82" s="86"/>
      <c r="W82" s="87"/>
      <c r="X82" s="87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16"/>
      <c r="BG82" s="116"/>
      <c r="BH82" s="116"/>
      <c r="BI82" s="116"/>
      <c r="BJ82" s="116"/>
    </row>
    <row r="83" spans="1:62" s="82" customFormat="1" ht="20.100000000000001" customHeight="1" x14ac:dyDescent="0.25">
      <c r="B83" s="100" t="s">
        <v>92</v>
      </c>
      <c r="C83" s="90">
        <f>ROUND((H57*0.09),2)</f>
        <v>811.69</v>
      </c>
      <c r="E83" s="91"/>
      <c r="H83" s="84"/>
      <c r="I83" s="86"/>
      <c r="J83" s="86"/>
      <c r="K83" s="86"/>
      <c r="L83" s="86"/>
      <c r="M83" s="86"/>
      <c r="N83" s="86"/>
      <c r="O83" s="86"/>
      <c r="P83" s="86"/>
      <c r="Q83" s="116"/>
      <c r="R83" s="116"/>
      <c r="S83" s="88"/>
      <c r="T83" s="89"/>
      <c r="U83" s="86"/>
      <c r="V83" s="86"/>
      <c r="W83" s="87"/>
      <c r="X83" s="87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116"/>
      <c r="AO83" s="116"/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16"/>
      <c r="BG83" s="116"/>
      <c r="BH83" s="116"/>
      <c r="BI83" s="116"/>
      <c r="BJ83" s="116"/>
    </row>
    <row r="84" spans="1:62" s="82" customFormat="1" ht="20.100000000000001" customHeight="1" x14ac:dyDescent="0.25">
      <c r="B84" s="100" t="s">
        <v>97</v>
      </c>
      <c r="C84" s="90">
        <f>ROUND((H57*0.05),2)</f>
        <v>450.94</v>
      </c>
      <c r="E84" s="91"/>
      <c r="H84" s="84"/>
      <c r="I84" s="86"/>
      <c r="J84" s="86"/>
      <c r="K84" s="86"/>
      <c r="L84" s="86"/>
      <c r="M84" s="86"/>
      <c r="N84" s="86"/>
      <c r="O84" s="86"/>
      <c r="P84" s="86"/>
      <c r="Q84" s="116"/>
      <c r="R84" s="116"/>
      <c r="S84" s="88"/>
      <c r="T84" s="89"/>
      <c r="U84" s="86"/>
      <c r="V84" s="86"/>
      <c r="W84" s="87"/>
      <c r="X84" s="87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6"/>
      <c r="BH84" s="116"/>
      <c r="BI84" s="116"/>
      <c r="BJ84" s="116"/>
    </row>
    <row r="85" spans="1:62" s="82" customFormat="1" ht="20.100000000000001" customHeight="1" x14ac:dyDescent="0.25">
      <c r="B85" s="100" t="s">
        <v>91</v>
      </c>
      <c r="C85" s="90">
        <f>C77</f>
        <v>992.06</v>
      </c>
      <c r="E85" s="91"/>
      <c r="H85" s="84"/>
      <c r="I85" s="86"/>
      <c r="J85" s="86"/>
      <c r="K85" s="86"/>
      <c r="L85" s="86"/>
      <c r="M85" s="86"/>
      <c r="N85" s="86"/>
      <c r="O85" s="86"/>
      <c r="P85" s="86"/>
      <c r="Q85" s="116"/>
      <c r="R85" s="116"/>
      <c r="S85" s="88"/>
      <c r="T85" s="89"/>
      <c r="U85" s="86"/>
      <c r="V85" s="86"/>
      <c r="W85" s="87"/>
      <c r="X85" s="87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  <c r="BH85" s="116"/>
      <c r="BI85" s="116"/>
      <c r="BJ85" s="116"/>
    </row>
    <row r="86" spans="1:62" s="82" customFormat="1" ht="20.100000000000001" customHeight="1" x14ac:dyDescent="0.25">
      <c r="B86" s="100" t="s">
        <v>96</v>
      </c>
      <c r="C86" s="90">
        <f>C78</f>
        <v>676.41</v>
      </c>
      <c r="E86" s="91"/>
      <c r="H86" s="84"/>
      <c r="I86" s="86"/>
      <c r="J86" s="86"/>
      <c r="K86" s="86"/>
      <c r="L86" s="86"/>
      <c r="M86" s="86"/>
      <c r="N86" s="86"/>
      <c r="O86" s="86"/>
      <c r="P86" s="86"/>
      <c r="Q86" s="116"/>
      <c r="R86" s="116"/>
      <c r="S86" s="88"/>
      <c r="T86" s="89"/>
      <c r="U86" s="86"/>
      <c r="V86" s="86"/>
      <c r="W86" s="86"/>
      <c r="X86" s="8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116"/>
      <c r="AO86" s="116"/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16"/>
      <c r="BI86" s="116"/>
      <c r="BJ86" s="116"/>
    </row>
    <row r="87" spans="1:62" s="82" customFormat="1" ht="20.100000000000001" customHeight="1" x14ac:dyDescent="0.25">
      <c r="A87" s="86"/>
      <c r="B87" s="100" t="s">
        <v>83</v>
      </c>
      <c r="C87" s="90">
        <f>ROUND(((C69*C51/100)),2)-H59</f>
        <v>397.58999999999992</v>
      </c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8"/>
      <c r="T87" s="89"/>
      <c r="U87" s="86"/>
      <c r="V87" s="86"/>
      <c r="W87" s="86"/>
      <c r="X87" s="8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N87" s="116"/>
      <c r="AO87" s="116"/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  <c r="BH87" s="116"/>
      <c r="BI87" s="116"/>
      <c r="BJ87" s="116"/>
    </row>
    <row r="88" spans="1:62" s="82" customFormat="1" ht="20.100000000000001" customHeight="1" x14ac:dyDescent="0.25">
      <c r="A88" s="86"/>
      <c r="B88" s="100" t="s">
        <v>84</v>
      </c>
      <c r="C88" s="90">
        <f>ROUND((((C74+C75+C76)*0.00759)),2)-H60</f>
        <v>92.149640000000005</v>
      </c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8"/>
      <c r="T88" s="89"/>
      <c r="U88" s="86"/>
      <c r="V88" s="86"/>
      <c r="W88" s="86"/>
      <c r="X88" s="8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6"/>
      <c r="BC88" s="116"/>
      <c r="BD88" s="116"/>
      <c r="BE88" s="116"/>
      <c r="BF88" s="116"/>
      <c r="BG88" s="116"/>
      <c r="BH88" s="116"/>
      <c r="BI88" s="116"/>
      <c r="BJ88" s="116"/>
    </row>
    <row r="89" spans="1:62" s="82" customFormat="1" ht="20.100000000000001" customHeight="1" x14ac:dyDescent="0.25">
      <c r="A89" s="86"/>
      <c r="B89" s="107" t="s">
        <v>87</v>
      </c>
      <c r="C89" s="108">
        <f>SUM(C83:C88)</f>
        <v>3420.8396399999997</v>
      </c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8"/>
      <c r="T89" s="89"/>
      <c r="U89" s="86"/>
      <c r="V89" s="86"/>
      <c r="W89" s="86"/>
      <c r="X89" s="86"/>
      <c r="Y89" s="116"/>
      <c r="Z89" s="116"/>
      <c r="AA89" s="116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6"/>
      <c r="AM89" s="116"/>
      <c r="AN89" s="116"/>
      <c r="AO89" s="116"/>
      <c r="AP89" s="116"/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</row>
    <row r="90" spans="1:62" s="82" customFormat="1" ht="20.100000000000001" customHeight="1" x14ac:dyDescent="0.25">
      <c r="A90" s="86"/>
      <c r="B90" s="103"/>
      <c r="C90" s="103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8"/>
      <c r="T90" s="89"/>
      <c r="U90" s="86"/>
      <c r="V90" s="86"/>
      <c r="W90" s="86"/>
      <c r="X90" s="8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</row>
    <row r="91" spans="1:62" s="82" customFormat="1" ht="20.100000000000001" customHeight="1" x14ac:dyDescent="0.25">
      <c r="A91" s="86"/>
      <c r="B91" s="105" t="s">
        <v>104</v>
      </c>
      <c r="C91" s="104">
        <f>C81-C89</f>
        <v>15927.490359999998</v>
      </c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8"/>
      <c r="T91" s="89"/>
      <c r="U91" s="86"/>
      <c r="V91" s="86"/>
      <c r="W91" s="86"/>
      <c r="X91" s="8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</row>
    <row r="92" spans="1:62" s="82" customFormat="1" ht="20.100000000000001" customHeight="1" x14ac:dyDescent="0.25">
      <c r="A92" s="86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8"/>
      <c r="T92" s="89"/>
      <c r="U92" s="86"/>
      <c r="V92" s="86"/>
      <c r="W92" s="86"/>
      <c r="X92" s="8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</row>
    <row r="93" spans="1:62" s="82" customFormat="1" ht="20.100000000000001" customHeight="1" x14ac:dyDescent="0.25">
      <c r="A93" s="86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8"/>
      <c r="T93" s="89"/>
      <c r="U93" s="86"/>
      <c r="V93" s="86"/>
      <c r="W93" s="86"/>
      <c r="X93" s="8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</row>
    <row r="94" spans="1:62" s="82" customFormat="1" ht="20.100000000000001" customHeight="1" x14ac:dyDescent="0.25">
      <c r="A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8"/>
      <c r="T94" s="89"/>
      <c r="U94" s="86"/>
      <c r="V94" s="86"/>
      <c r="W94" s="86"/>
      <c r="X94" s="8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  <c r="AT94" s="116"/>
      <c r="AU94" s="116"/>
      <c r="AV94" s="116"/>
      <c r="AW94" s="116"/>
      <c r="AX94" s="116"/>
      <c r="AY94" s="116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</row>
    <row r="95" spans="1:62" s="82" customFormat="1" ht="20.100000000000001" customHeight="1" x14ac:dyDescent="0.25">
      <c r="A95" s="86"/>
      <c r="B95" s="35"/>
      <c r="C95" s="35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8"/>
      <c r="T95" s="89"/>
      <c r="U95" s="86"/>
      <c r="V95" s="86"/>
      <c r="W95" s="86"/>
      <c r="X95" s="8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</row>
    <row r="96" spans="1:62" s="82" customFormat="1" ht="20.100000000000001" customHeight="1" x14ac:dyDescent="0.25">
      <c r="A96" s="86"/>
      <c r="B96" s="35"/>
      <c r="C96" s="35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8"/>
      <c r="T96" s="89"/>
      <c r="U96" s="86"/>
      <c r="V96" s="86"/>
      <c r="W96" s="86"/>
      <c r="X96" s="8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</row>
    <row r="97" spans="1:62" s="82" customFormat="1" ht="20.100000000000001" customHeight="1" x14ac:dyDescent="0.25">
      <c r="A97" s="86"/>
      <c r="B97" s="35"/>
      <c r="C97" s="35"/>
      <c r="D97" s="86"/>
      <c r="E97" s="86"/>
      <c r="F97" s="86"/>
      <c r="G97" s="86"/>
      <c r="H97" s="86"/>
      <c r="I97" s="86"/>
      <c r="J97" s="86"/>
      <c r="K97" s="86"/>
      <c r="L97" s="86"/>
      <c r="N97" s="86"/>
      <c r="O97" s="86"/>
      <c r="P97" s="86"/>
      <c r="Q97" s="86"/>
      <c r="R97" s="86"/>
      <c r="S97" s="88"/>
      <c r="T97" s="89"/>
      <c r="U97" s="86"/>
      <c r="V97" s="8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116"/>
      <c r="AO97" s="116"/>
      <c r="AP97" s="116"/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</row>
    <row r="98" spans="1:62" s="82" customFormat="1" ht="20.100000000000001" customHeight="1" x14ac:dyDescent="0.25">
      <c r="B98" s="35"/>
      <c r="C98" s="35"/>
      <c r="I98" s="86"/>
      <c r="J98" s="86"/>
      <c r="K98" s="86"/>
      <c r="M98" s="35"/>
      <c r="R98" s="86"/>
      <c r="S98" s="88"/>
      <c r="T98" s="89"/>
      <c r="U98" s="86"/>
      <c r="V98" s="86"/>
      <c r="W98" s="35"/>
      <c r="X98" s="35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</row>
    <row r="99" spans="1:62" x14ac:dyDescent="0.25"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</row>
    <row r="100" spans="1:62" x14ac:dyDescent="0.25"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</row>
    <row r="101" spans="1:62" x14ac:dyDescent="0.25">
      <c r="Y101" s="132"/>
      <c r="Z101" s="132"/>
      <c r="AA101" s="132"/>
      <c r="AB101" s="132"/>
      <c r="AC101" s="132"/>
      <c r="AD101" s="132"/>
      <c r="AE101" s="132"/>
      <c r="AF101" s="132"/>
      <c r="AG101" s="132"/>
      <c r="AH101" s="132"/>
      <c r="AI101" s="132"/>
      <c r="AJ101" s="132"/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</row>
    <row r="102" spans="1:62" x14ac:dyDescent="0.25"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132"/>
      <c r="AO102" s="132"/>
      <c r="AP102" s="132"/>
      <c r="AQ102" s="132"/>
      <c r="AR102" s="132"/>
      <c r="AS102" s="132"/>
      <c r="AT102" s="132"/>
      <c r="AU102" s="132"/>
      <c r="AV102" s="132"/>
      <c r="AW102" s="132"/>
      <c r="AX102" s="132"/>
      <c r="AY102" s="132"/>
      <c r="AZ102" s="132"/>
      <c r="BA102" s="132"/>
      <c r="BB102" s="132"/>
      <c r="BC102" s="132"/>
      <c r="BD102" s="132"/>
      <c r="BE102" s="132"/>
      <c r="BF102" s="132"/>
      <c r="BG102" s="132"/>
      <c r="BH102" s="132"/>
      <c r="BI102" s="132"/>
      <c r="BJ102" s="132"/>
    </row>
  </sheetData>
  <sheetProtection algorithmName="SHA-512" hashValue="ewlxPJeYA1YW9OXs+rHpUuNtKezCG9EQeZWCytMn57cftLUP0HaxRMce91kMotVclgktr/teNjiVUGLbrV9JyA==" saltValue="4RLhwccYemWzzzk4RS5haQ==" spinCount="100000" sheet="1" selectLockedCells="1"/>
  <mergeCells count="27">
    <mergeCell ref="F5:K5"/>
    <mergeCell ref="B2:C2"/>
    <mergeCell ref="B7:C7"/>
    <mergeCell ref="I7:J7"/>
    <mergeCell ref="F7:G7"/>
    <mergeCell ref="B19:C19"/>
    <mergeCell ref="I11:J11"/>
    <mergeCell ref="F12:G12"/>
    <mergeCell ref="F10:G10"/>
    <mergeCell ref="I12:J12"/>
    <mergeCell ref="I10:J10"/>
    <mergeCell ref="F8:G8"/>
    <mergeCell ref="F11:G11"/>
    <mergeCell ref="I8:J8"/>
    <mergeCell ref="F2:K3"/>
    <mergeCell ref="F4:K4"/>
    <mergeCell ref="I9:J9"/>
    <mergeCell ref="I14:J14"/>
    <mergeCell ref="B29:C29"/>
    <mergeCell ref="B27:C27"/>
    <mergeCell ref="F13:G13"/>
    <mergeCell ref="F14:G14"/>
    <mergeCell ref="B24:C24"/>
    <mergeCell ref="B20:C20"/>
    <mergeCell ref="B28:C28"/>
    <mergeCell ref="F18:G18"/>
    <mergeCell ref="F19:G19"/>
  </mergeCells>
  <phoneticPr fontId="4" type="noConversion"/>
  <dataValidations xWindow="317" yWindow="452" count="7">
    <dataValidation type="decimal" showErrorMessage="1" errorTitle="UYARI : " error="En az 15 , en çok 35 girmelisiniz." promptTitle="UYARI : " sqref="C13" xr:uid="{00000000-0002-0000-0100-000001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2000000}">
      <formula1>$U$19:$U$29</formula1>
    </dataValidation>
    <dataValidation type="list" showErrorMessage="1" errorTitle="UYARI :" error="Listedeki seçenekler dışında bilgi girilemez !" sqref="C9" xr:uid="{00000000-0002-0000-0100-000003000000}">
      <formula1>$S$10:$S$13</formula1>
    </dataValidation>
    <dataValidation type="list" showErrorMessage="1" errorTitle="UYARI :" error="Listedeki seçenekler dışında bilgi girilemez !" sqref="C10" xr:uid="{00000000-0002-0000-0100-000004000000}">
      <formula1>$R$3:$R$7</formula1>
    </dataValidation>
    <dataValidation type="list" showErrorMessage="1" errorTitle="UYARI :" error="Listedeki seçenekler dışında bilgi girilemez !" sqref="C11" xr:uid="{00000000-0002-0000-0100-000005000000}">
      <formula1>$T$3:$T$4</formula1>
    </dataValidation>
    <dataValidation type="list" showErrorMessage="1" errorTitle="UYARI :" error="Listedeki seçenekler dışında bilgi girilemez !" sqref="C8" xr:uid="{00000000-0002-0000-0100-000006000000}">
      <formula1>$R$10:$R$19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7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2 H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OZCAN</cp:lastModifiedBy>
  <cp:lastPrinted>2022-03-24T17:29:29Z</cp:lastPrinted>
  <dcterms:created xsi:type="dcterms:W3CDTF">2006-10-15T23:01:38Z</dcterms:created>
  <dcterms:modified xsi:type="dcterms:W3CDTF">2022-03-24T17:32:58Z</dcterms:modified>
</cp:coreProperties>
</file>